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1170" yWindow="570" windowWidth="16650" windowHeight="12270"/>
  </bookViews>
  <sheets>
    <sheet name="детализация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детализация!$13:$13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детализация!$C$1:$Q$324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5725" refMode="R1C1"/>
</workbook>
</file>

<file path=xl/calcChain.xml><?xml version="1.0" encoding="utf-8"?>
<calcChain xmlns="http://schemas.openxmlformats.org/spreadsheetml/2006/main">
  <c r="Q177" i="4"/>
  <c r="P177"/>
  <c r="O177"/>
  <c r="N177"/>
  <c r="M177"/>
  <c r="N14"/>
  <c r="M14"/>
  <c r="N40"/>
  <c r="N41"/>
  <c r="M40"/>
  <c r="M41"/>
  <c r="L40"/>
  <c r="L41"/>
  <c r="O39"/>
  <c r="P39" s="1"/>
  <c r="N39"/>
  <c r="M39"/>
  <c r="L39"/>
  <c r="Q39" l="1"/>
  <c r="N151" l="1"/>
  <c r="M151"/>
  <c r="N106"/>
  <c r="M106"/>
  <c r="M61"/>
  <c r="N61"/>
  <c r="O61" s="1"/>
  <c r="M171"/>
  <c r="M169"/>
  <c r="M163"/>
  <c r="M164"/>
  <c r="M165"/>
  <c r="M166"/>
  <c r="M167"/>
  <c r="M162"/>
  <c r="M155"/>
  <c r="M154"/>
  <c r="M156"/>
  <c r="M157"/>
  <c r="M158"/>
  <c r="M159"/>
  <c r="M160"/>
  <c r="M153"/>
  <c r="N153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30"/>
  <c r="M13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03"/>
  <c r="M60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59"/>
  <c r="N59"/>
  <c r="L106"/>
  <c r="O106"/>
  <c r="L107"/>
  <c r="N107"/>
  <c r="O107" s="1"/>
  <c r="L108"/>
  <c r="N108"/>
  <c r="L109"/>
  <c r="N109"/>
  <c r="O109" s="1"/>
  <c r="L110"/>
  <c r="N110"/>
  <c r="L111"/>
  <c r="N111"/>
  <c r="O111" s="1"/>
  <c r="L112"/>
  <c r="N112"/>
  <c r="O112" s="1"/>
  <c r="L113"/>
  <c r="N113"/>
  <c r="O113" s="1"/>
  <c r="L114"/>
  <c r="N114"/>
  <c r="L115"/>
  <c r="N115"/>
  <c r="O115" s="1"/>
  <c r="L116"/>
  <c r="N116"/>
  <c r="L117"/>
  <c r="N117"/>
  <c r="O117" s="1"/>
  <c r="L118"/>
  <c r="N118"/>
  <c r="L119"/>
  <c r="N119"/>
  <c r="O119" s="1"/>
  <c r="L120"/>
  <c r="N120"/>
  <c r="L121"/>
  <c r="N121"/>
  <c r="O121" s="1"/>
  <c r="L122"/>
  <c r="N122"/>
  <c r="L123"/>
  <c r="N123"/>
  <c r="O123" s="1"/>
  <c r="P123" s="1"/>
  <c r="L124"/>
  <c r="N124"/>
  <c r="L125"/>
  <c r="N125"/>
  <c r="O125" s="1"/>
  <c r="L126"/>
  <c r="N126"/>
  <c r="L127"/>
  <c r="N127"/>
  <c r="O127" s="1"/>
  <c r="L128"/>
  <c r="N128"/>
  <c r="L129"/>
  <c r="N129"/>
  <c r="O129" s="1"/>
  <c r="P129" s="1"/>
  <c r="L130"/>
  <c r="N130"/>
  <c r="L131"/>
  <c r="N131"/>
  <c r="O131" s="1"/>
  <c r="L132"/>
  <c r="N132"/>
  <c r="L133"/>
  <c r="N133"/>
  <c r="O133" s="1"/>
  <c r="P133" s="1"/>
  <c r="L134"/>
  <c r="N134"/>
  <c r="L135"/>
  <c r="N135"/>
  <c r="O135" s="1"/>
  <c r="P135" s="1"/>
  <c r="L136"/>
  <c r="N136"/>
  <c r="L137"/>
  <c r="N137"/>
  <c r="O137" s="1"/>
  <c r="P137" s="1"/>
  <c r="L138"/>
  <c r="N138"/>
  <c r="L139"/>
  <c r="N139"/>
  <c r="O139" s="1"/>
  <c r="L140"/>
  <c r="N140"/>
  <c r="L141"/>
  <c r="N141"/>
  <c r="O141" s="1"/>
  <c r="P141" s="1"/>
  <c r="L142"/>
  <c r="N142"/>
  <c r="L143"/>
  <c r="N143"/>
  <c r="O143" s="1"/>
  <c r="P143" s="1"/>
  <c r="L144"/>
  <c r="N144"/>
  <c r="L145"/>
  <c r="N145"/>
  <c r="O145" s="1"/>
  <c r="L146"/>
  <c r="N146"/>
  <c r="L147"/>
  <c r="N147"/>
  <c r="O147" s="1"/>
  <c r="L148"/>
  <c r="N148"/>
  <c r="L149"/>
  <c r="N149"/>
  <c r="O149" s="1"/>
  <c r="L150"/>
  <c r="N150"/>
  <c r="L59"/>
  <c r="L60"/>
  <c r="N60"/>
  <c r="L61"/>
  <c r="L62"/>
  <c r="N62"/>
  <c r="L63"/>
  <c r="N63"/>
  <c r="O63" s="1"/>
  <c r="L64"/>
  <c r="N64"/>
  <c r="L65"/>
  <c r="N65"/>
  <c r="O65" s="1"/>
  <c r="L66"/>
  <c r="N66"/>
  <c r="L67"/>
  <c r="N67"/>
  <c r="O67" s="1"/>
  <c r="L68"/>
  <c r="N68"/>
  <c r="L69"/>
  <c r="N69"/>
  <c r="O69" s="1"/>
  <c r="L70"/>
  <c r="N70"/>
  <c r="L71"/>
  <c r="N71"/>
  <c r="O71" s="1"/>
  <c r="L72"/>
  <c r="N72"/>
  <c r="L73"/>
  <c r="N73"/>
  <c r="L74"/>
  <c r="N74"/>
  <c r="L75"/>
  <c r="N75"/>
  <c r="L76"/>
  <c r="N76"/>
  <c r="L77"/>
  <c r="N77"/>
  <c r="L78"/>
  <c r="N78"/>
  <c r="L79"/>
  <c r="N79"/>
  <c r="O79" s="1"/>
  <c r="L80"/>
  <c r="N80"/>
  <c r="L81"/>
  <c r="N81"/>
  <c r="L82"/>
  <c r="N82"/>
  <c r="L83"/>
  <c r="N83"/>
  <c r="L84"/>
  <c r="N84"/>
  <c r="L85"/>
  <c r="N85"/>
  <c r="L86"/>
  <c r="N86"/>
  <c r="L87"/>
  <c r="N87"/>
  <c r="L88"/>
  <c r="N88"/>
  <c r="L89"/>
  <c r="N89"/>
  <c r="L90"/>
  <c r="N90"/>
  <c r="L91"/>
  <c r="N91"/>
  <c r="L92"/>
  <c r="N92"/>
  <c r="L93"/>
  <c r="N93"/>
  <c r="L94"/>
  <c r="N94"/>
  <c r="L95"/>
  <c r="N95"/>
  <c r="L96"/>
  <c r="N96"/>
  <c r="L97"/>
  <c r="N97"/>
  <c r="L98"/>
  <c r="N98"/>
  <c r="L99"/>
  <c r="N99"/>
  <c r="O99" s="1"/>
  <c r="L100"/>
  <c r="N100"/>
  <c r="L101"/>
  <c r="N101"/>
  <c r="O101" s="1"/>
  <c r="L102"/>
  <c r="N102"/>
  <c r="O102" l="1"/>
  <c r="O100"/>
  <c r="O98"/>
  <c r="P98" s="1"/>
  <c r="Q98" s="1"/>
  <c r="O96"/>
  <c r="O94"/>
  <c r="P94" s="1"/>
  <c r="Q94" s="1"/>
  <c r="O92"/>
  <c r="O90"/>
  <c r="P90" s="1"/>
  <c r="Q90" s="1"/>
  <c r="O88"/>
  <c r="O86"/>
  <c r="O84"/>
  <c r="O82"/>
  <c r="O80"/>
  <c r="O78"/>
  <c r="O76"/>
  <c r="O74"/>
  <c r="O72"/>
  <c r="O70"/>
  <c r="P70" s="1"/>
  <c r="Q70" s="1"/>
  <c r="O68"/>
  <c r="O66"/>
  <c r="P66" s="1"/>
  <c r="Q66" s="1"/>
  <c r="O64"/>
  <c r="O62"/>
  <c r="P62" s="1"/>
  <c r="Q62" s="1"/>
  <c r="O151"/>
  <c r="P151" s="1"/>
  <c r="Q151" s="1"/>
  <c r="N58"/>
  <c r="M58"/>
  <c r="O60"/>
  <c r="N105"/>
  <c r="N104" s="1"/>
  <c r="M105"/>
  <c r="M104" s="1"/>
  <c r="O104" s="1"/>
  <c r="M57"/>
  <c r="O58"/>
  <c r="P58" s="1"/>
  <c r="Q58" s="1"/>
  <c r="O97"/>
  <c r="O95"/>
  <c r="P95" s="1"/>
  <c r="Q95" s="1"/>
  <c r="O93"/>
  <c r="O89"/>
  <c r="P89" s="1"/>
  <c r="Q89" s="1"/>
  <c r="O87"/>
  <c r="O85"/>
  <c r="P85" s="1"/>
  <c r="Q85" s="1"/>
  <c r="O83"/>
  <c r="O81"/>
  <c r="P81" s="1"/>
  <c r="Q81" s="1"/>
  <c r="O77"/>
  <c r="O75"/>
  <c r="P75" s="1"/>
  <c r="Q75" s="1"/>
  <c r="O73"/>
  <c r="O150"/>
  <c r="P150" s="1"/>
  <c r="Q150" s="1"/>
  <c r="O148"/>
  <c r="O146"/>
  <c r="P146" s="1"/>
  <c r="Q146" s="1"/>
  <c r="O144"/>
  <c r="O142"/>
  <c r="O140"/>
  <c r="O138"/>
  <c r="O136"/>
  <c r="O134"/>
  <c r="P134" s="1"/>
  <c r="Q134" s="1"/>
  <c r="O132"/>
  <c r="O130"/>
  <c r="O128"/>
  <c r="O126"/>
  <c r="O124"/>
  <c r="O122"/>
  <c r="P122" s="1"/>
  <c r="Q122" s="1"/>
  <c r="O120"/>
  <c r="O118"/>
  <c r="P118" s="1"/>
  <c r="Q118" s="1"/>
  <c r="O116"/>
  <c r="O114"/>
  <c r="P114" s="1"/>
  <c r="Q114" s="1"/>
  <c r="O110"/>
  <c r="O108"/>
  <c r="O91"/>
  <c r="O59"/>
  <c r="P59" s="1"/>
  <c r="Q59" s="1"/>
  <c r="P138"/>
  <c r="Q138" s="1"/>
  <c r="P110"/>
  <c r="Q110" s="1"/>
  <c r="P142"/>
  <c r="Q142" s="1"/>
  <c r="P126"/>
  <c r="Q126" s="1"/>
  <c r="P108"/>
  <c r="Q108" s="1"/>
  <c r="P130"/>
  <c r="Q130" s="1"/>
  <c r="P144"/>
  <c r="Q144" s="1"/>
  <c r="P136"/>
  <c r="Q136" s="1"/>
  <c r="P128"/>
  <c r="Q128" s="1"/>
  <c r="P120"/>
  <c r="Q120" s="1"/>
  <c r="P148"/>
  <c r="Q148" s="1"/>
  <c r="P140"/>
  <c r="Q140" s="1"/>
  <c r="P132"/>
  <c r="Q132" s="1"/>
  <c r="P124"/>
  <c r="Q124" s="1"/>
  <c r="P116"/>
  <c r="Q116" s="1"/>
  <c r="P106"/>
  <c r="Q106" s="1"/>
  <c r="Q143"/>
  <c r="Q141"/>
  <c r="Q137"/>
  <c r="Q135"/>
  <c r="Q133"/>
  <c r="Q129"/>
  <c r="Q123"/>
  <c r="P112"/>
  <c r="Q112" s="1"/>
  <c r="P149"/>
  <c r="Q149" s="1"/>
  <c r="P147"/>
  <c r="Q147" s="1"/>
  <c r="P145"/>
  <c r="Q145" s="1"/>
  <c r="P139"/>
  <c r="Q139" s="1"/>
  <c r="P131"/>
  <c r="Q131" s="1"/>
  <c r="P127"/>
  <c r="Q127" s="1"/>
  <c r="P125"/>
  <c r="Q125" s="1"/>
  <c r="P121"/>
  <c r="Q121" s="1"/>
  <c r="P119"/>
  <c r="Q119" s="1"/>
  <c r="P117"/>
  <c r="Q117" s="1"/>
  <c r="P115"/>
  <c r="Q115" s="1"/>
  <c r="P113"/>
  <c r="Q113" s="1"/>
  <c r="P111"/>
  <c r="Q111" s="1"/>
  <c r="P109"/>
  <c r="Q109" s="1"/>
  <c r="P107"/>
  <c r="Q107" s="1"/>
  <c r="P102"/>
  <c r="Q102" s="1"/>
  <c r="P91"/>
  <c r="Q91" s="1"/>
  <c r="P84"/>
  <c r="Q84" s="1"/>
  <c r="P78"/>
  <c r="Q78" s="1"/>
  <c r="P71"/>
  <c r="Q71" s="1"/>
  <c r="P63"/>
  <c r="Q63" s="1"/>
  <c r="P101"/>
  <c r="Q101" s="1"/>
  <c r="P96"/>
  <c r="Q96" s="1"/>
  <c r="P82"/>
  <c r="Q82" s="1"/>
  <c r="P76"/>
  <c r="Q76" s="1"/>
  <c r="P69"/>
  <c r="Q69" s="1"/>
  <c r="P61"/>
  <c r="Q61" s="1"/>
  <c r="P100"/>
  <c r="Q100" s="1"/>
  <c r="P88"/>
  <c r="Q88" s="1"/>
  <c r="P80"/>
  <c r="Q80" s="1"/>
  <c r="P74"/>
  <c r="Q74" s="1"/>
  <c r="P67"/>
  <c r="Q67" s="1"/>
  <c r="P99"/>
  <c r="Q99" s="1"/>
  <c r="P92"/>
  <c r="Q92" s="1"/>
  <c r="P86"/>
  <c r="Q86" s="1"/>
  <c r="P79"/>
  <c r="Q79" s="1"/>
  <c r="P72"/>
  <c r="Q72" s="1"/>
  <c r="P65"/>
  <c r="Q65" s="1"/>
  <c r="P97"/>
  <c r="Q97" s="1"/>
  <c r="P93"/>
  <c r="Q93" s="1"/>
  <c r="P87"/>
  <c r="Q87" s="1"/>
  <c r="P83"/>
  <c r="Q83" s="1"/>
  <c r="P77"/>
  <c r="Q77" s="1"/>
  <c r="P73"/>
  <c r="Q73" s="1"/>
  <c r="P68"/>
  <c r="Q68" s="1"/>
  <c r="P64"/>
  <c r="Q64" s="1"/>
  <c r="P60"/>
  <c r="Q60" s="1"/>
  <c r="O105" l="1"/>
  <c r="P104"/>
  <c r="Q104" s="1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06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79"/>
  <c r="I80"/>
  <c r="I81"/>
  <c r="I82"/>
  <c r="I83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21"/>
  <c r="N181"/>
  <c r="N183"/>
  <c r="N185"/>
  <c r="N186"/>
  <c r="N187"/>
  <c r="N188"/>
  <c r="N189"/>
  <c r="N190"/>
  <c r="N191"/>
  <c r="N192"/>
  <c r="N193"/>
  <c r="N194"/>
  <c r="N195"/>
  <c r="N196"/>
  <c r="N197"/>
  <c r="N198"/>
  <c r="N200"/>
  <c r="N201"/>
  <c r="N202"/>
  <c r="N203"/>
  <c r="N204"/>
  <c r="N205"/>
  <c r="N206"/>
  <c r="N207"/>
  <c r="N208"/>
  <c r="N209"/>
  <c r="N210"/>
  <c r="N211"/>
  <c r="N212"/>
  <c r="N213"/>
  <c r="N214"/>
  <c r="N215"/>
  <c r="N216"/>
  <c r="N217"/>
  <c r="N218"/>
  <c r="N219"/>
  <c r="N220"/>
  <c r="N221"/>
  <c r="N222"/>
  <c r="N223"/>
  <c r="N224"/>
  <c r="N225"/>
  <c r="N226"/>
  <c r="N227"/>
  <c r="N228"/>
  <c r="N229"/>
  <c r="N230"/>
  <c r="N232"/>
  <c r="N233"/>
  <c r="N234"/>
  <c r="N235"/>
  <c r="N236"/>
  <c r="N237"/>
  <c r="N238"/>
  <c r="N239"/>
  <c r="N241"/>
  <c r="N242"/>
  <c r="N243"/>
  <c r="N245"/>
  <c r="N246"/>
  <c r="N248"/>
  <c r="N249"/>
  <c r="N250"/>
  <c r="N251"/>
  <c r="N252"/>
  <c r="N253"/>
  <c r="N254"/>
  <c r="N255"/>
  <c r="N257"/>
  <c r="N258"/>
  <c r="N259"/>
  <c r="N260"/>
  <c r="N261"/>
  <c r="N262"/>
  <c r="N263"/>
  <c r="N264"/>
  <c r="N265"/>
  <c r="N266"/>
  <c r="N267"/>
  <c r="N268"/>
  <c r="N269"/>
  <c r="N270"/>
  <c r="N271"/>
  <c r="N272"/>
  <c r="N273"/>
  <c r="N274"/>
  <c r="N275"/>
  <c r="N276"/>
  <c r="N277"/>
  <c r="N278"/>
  <c r="N279"/>
  <c r="N280"/>
  <c r="N281"/>
  <c r="N282"/>
  <c r="N283"/>
  <c r="N284"/>
  <c r="N285"/>
  <c r="N286"/>
  <c r="N287"/>
  <c r="N288"/>
  <c r="N290"/>
  <c r="N291"/>
  <c r="N292"/>
  <c r="N293"/>
  <c r="N294"/>
  <c r="N295"/>
  <c r="N296"/>
  <c r="N297"/>
  <c r="N298"/>
  <c r="N299"/>
  <c r="N300"/>
  <c r="N301"/>
  <c r="N302"/>
  <c r="N303"/>
  <c r="N304"/>
  <c r="N180"/>
  <c r="N103"/>
  <c r="N57" s="1"/>
  <c r="O57" s="1"/>
  <c r="N154"/>
  <c r="N155"/>
  <c r="N156"/>
  <c r="N157"/>
  <c r="N158"/>
  <c r="N159"/>
  <c r="N160"/>
  <c r="N162"/>
  <c r="N163"/>
  <c r="N164"/>
  <c r="N165"/>
  <c r="N166"/>
  <c r="O166" s="1"/>
  <c r="N167"/>
  <c r="N169"/>
  <c r="N168" s="1"/>
  <c r="N171"/>
  <c r="O171" s="1"/>
  <c r="N172"/>
  <c r="N173"/>
  <c r="N174"/>
  <c r="N175"/>
  <c r="N176"/>
  <c r="M181"/>
  <c r="M183"/>
  <c r="M182" s="1"/>
  <c r="M185"/>
  <c r="M186"/>
  <c r="M187"/>
  <c r="M188"/>
  <c r="M189"/>
  <c r="M190"/>
  <c r="M191"/>
  <c r="M192"/>
  <c r="M193"/>
  <c r="M194"/>
  <c r="M195"/>
  <c r="M196"/>
  <c r="M197"/>
  <c r="M198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220"/>
  <c r="M221"/>
  <c r="M222"/>
  <c r="M223"/>
  <c r="M224"/>
  <c r="M225"/>
  <c r="M226"/>
  <c r="M227"/>
  <c r="M228"/>
  <c r="M229"/>
  <c r="M230"/>
  <c r="M232"/>
  <c r="M233"/>
  <c r="M234"/>
  <c r="M235"/>
  <c r="M236"/>
  <c r="M237"/>
  <c r="M238"/>
  <c r="M239"/>
  <c r="M241"/>
  <c r="M242"/>
  <c r="M243"/>
  <c r="M245"/>
  <c r="M246"/>
  <c r="M248"/>
  <c r="M249"/>
  <c r="M250"/>
  <c r="M251"/>
  <c r="M252"/>
  <c r="M253"/>
  <c r="M254"/>
  <c r="M255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90"/>
  <c r="M291"/>
  <c r="M292"/>
  <c r="M293"/>
  <c r="M294"/>
  <c r="M295"/>
  <c r="M296"/>
  <c r="M297"/>
  <c r="M298"/>
  <c r="M299"/>
  <c r="M300"/>
  <c r="M301"/>
  <c r="M302"/>
  <c r="M303"/>
  <c r="M304"/>
  <c r="M180"/>
  <c r="M168"/>
  <c r="M172"/>
  <c r="M173"/>
  <c r="M174"/>
  <c r="M175"/>
  <c r="M176"/>
  <c r="O154"/>
  <c r="O156"/>
  <c r="O158"/>
  <c r="O160"/>
  <c r="O103"/>
  <c r="L291"/>
  <c r="L292"/>
  <c r="L293"/>
  <c r="L294"/>
  <c r="L295"/>
  <c r="L296"/>
  <c r="L297"/>
  <c r="L298"/>
  <c r="L299"/>
  <c r="L300"/>
  <c r="L301"/>
  <c r="L302"/>
  <c r="L303"/>
  <c r="L304"/>
  <c r="L290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57"/>
  <c r="L249"/>
  <c r="L250"/>
  <c r="L251"/>
  <c r="L252"/>
  <c r="L253"/>
  <c r="L254"/>
  <c r="L255"/>
  <c r="L248"/>
  <c r="L246"/>
  <c r="L245"/>
  <c r="L242"/>
  <c r="L243"/>
  <c r="L241"/>
  <c r="L233"/>
  <c r="L234"/>
  <c r="L235"/>
  <c r="L236"/>
  <c r="L237"/>
  <c r="L238"/>
  <c r="L239"/>
  <c r="L232"/>
  <c r="L224"/>
  <c r="L225"/>
  <c r="L226"/>
  <c r="L227"/>
  <c r="L228"/>
  <c r="L229"/>
  <c r="L23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00"/>
  <c r="L193"/>
  <c r="L194"/>
  <c r="L195"/>
  <c r="L196"/>
  <c r="L197"/>
  <c r="L198"/>
  <c r="L185"/>
  <c r="L186"/>
  <c r="L187"/>
  <c r="L188"/>
  <c r="L189"/>
  <c r="L190"/>
  <c r="L191"/>
  <c r="L192"/>
  <c r="L183"/>
  <c r="L181"/>
  <c r="L180"/>
  <c r="L172"/>
  <c r="L173"/>
  <c r="L174"/>
  <c r="L175"/>
  <c r="L176"/>
  <c r="L171"/>
  <c r="L169"/>
  <c r="L163"/>
  <c r="L164"/>
  <c r="L165"/>
  <c r="L166"/>
  <c r="L167"/>
  <c r="L162"/>
  <c r="L154"/>
  <c r="L155"/>
  <c r="L156"/>
  <c r="L157"/>
  <c r="L158"/>
  <c r="L159"/>
  <c r="L160"/>
  <c r="L153"/>
  <c r="L151"/>
  <c r="L103"/>
  <c r="H312"/>
  <c r="H313" s="1"/>
  <c r="I311"/>
  <c r="I312" s="1"/>
  <c r="J311"/>
  <c r="I245"/>
  <c r="I151"/>
  <c r="I153"/>
  <c r="I154"/>
  <c r="I155"/>
  <c r="I156"/>
  <c r="I157"/>
  <c r="I158"/>
  <c r="I159"/>
  <c r="I160"/>
  <c r="I162"/>
  <c r="I163"/>
  <c r="I164"/>
  <c r="I165"/>
  <c r="I166"/>
  <c r="I167"/>
  <c r="I169"/>
  <c r="I171"/>
  <c r="I172"/>
  <c r="I173"/>
  <c r="I174"/>
  <c r="I175"/>
  <c r="I176"/>
  <c r="I180"/>
  <c r="I181"/>
  <c r="I183"/>
  <c r="I185"/>
  <c r="I186"/>
  <c r="I187"/>
  <c r="I188"/>
  <c r="I189"/>
  <c r="I190"/>
  <c r="I191"/>
  <c r="I192"/>
  <c r="I193"/>
  <c r="I194"/>
  <c r="I195"/>
  <c r="I196"/>
  <c r="I197"/>
  <c r="I198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2"/>
  <c r="I233"/>
  <c r="I234"/>
  <c r="I235"/>
  <c r="I236"/>
  <c r="I237"/>
  <c r="I238"/>
  <c r="I239"/>
  <c r="I241"/>
  <c r="I242"/>
  <c r="I243"/>
  <c r="I246"/>
  <c r="I248"/>
  <c r="I249"/>
  <c r="I250"/>
  <c r="I251"/>
  <c r="I252"/>
  <c r="I253"/>
  <c r="I254"/>
  <c r="I255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90"/>
  <c r="I291"/>
  <c r="I292"/>
  <c r="I293"/>
  <c r="I294"/>
  <c r="I295"/>
  <c r="I296"/>
  <c r="I297"/>
  <c r="I298"/>
  <c r="I299"/>
  <c r="I300"/>
  <c r="I301"/>
  <c r="I302"/>
  <c r="I303"/>
  <c r="I304"/>
  <c r="I103"/>
  <c r="O176" l="1"/>
  <c r="P176" s="1"/>
  <c r="Q176" s="1"/>
  <c r="O172"/>
  <c r="O302"/>
  <c r="P302" s="1"/>
  <c r="Q302" s="1"/>
  <c r="O298"/>
  <c r="O294"/>
  <c r="O290"/>
  <c r="O252"/>
  <c r="P252" s="1"/>
  <c r="Q252" s="1"/>
  <c r="O248"/>
  <c r="O242"/>
  <c r="P242" s="1"/>
  <c r="Q242" s="1"/>
  <c r="O228"/>
  <c r="O224"/>
  <c r="P224" s="1"/>
  <c r="Q224" s="1"/>
  <c r="O220"/>
  <c r="O216"/>
  <c r="O212"/>
  <c r="O208"/>
  <c r="P208" s="1"/>
  <c r="Q208" s="1"/>
  <c r="O204"/>
  <c r="O200"/>
  <c r="P105"/>
  <c r="Q105" s="1"/>
  <c r="P57"/>
  <c r="Q57" s="1"/>
  <c r="P171"/>
  <c r="Q171" s="1"/>
  <c r="O286"/>
  <c r="O282"/>
  <c r="P282" s="1"/>
  <c r="Q282" s="1"/>
  <c r="O278"/>
  <c r="P278" s="1"/>
  <c r="Q278" s="1"/>
  <c r="O274"/>
  <c r="P274" s="1"/>
  <c r="Q274" s="1"/>
  <c r="O270"/>
  <c r="P270" s="1"/>
  <c r="Q270" s="1"/>
  <c r="O266"/>
  <c r="P266" s="1"/>
  <c r="Q266" s="1"/>
  <c r="O262"/>
  <c r="P262" s="1"/>
  <c r="Q262" s="1"/>
  <c r="O258"/>
  <c r="P258" s="1"/>
  <c r="Q258" s="1"/>
  <c r="O238"/>
  <c r="O234"/>
  <c r="P234" s="1"/>
  <c r="Q234" s="1"/>
  <c r="O196"/>
  <c r="P196" s="1"/>
  <c r="Q196" s="1"/>
  <c r="O192"/>
  <c r="P192" s="1"/>
  <c r="Q192" s="1"/>
  <c r="O188"/>
  <c r="O175"/>
  <c r="P175" s="1"/>
  <c r="Q175" s="1"/>
  <c r="O165"/>
  <c r="P165" s="1"/>
  <c r="Q165" s="1"/>
  <c r="O180"/>
  <c r="O174"/>
  <c r="P174" s="1"/>
  <c r="Q174" s="1"/>
  <c r="O164"/>
  <c r="P164" s="1"/>
  <c r="Q164" s="1"/>
  <c r="O304"/>
  <c r="O300"/>
  <c r="O296"/>
  <c r="P296" s="1"/>
  <c r="Q296" s="1"/>
  <c r="O292"/>
  <c r="P292" s="1"/>
  <c r="Q292" s="1"/>
  <c r="O254"/>
  <c r="O250"/>
  <c r="P250" s="1"/>
  <c r="Q250" s="1"/>
  <c r="M244"/>
  <c r="O230"/>
  <c r="O226"/>
  <c r="O222"/>
  <c r="O218"/>
  <c r="P218" s="1"/>
  <c r="Q218" s="1"/>
  <c r="O214"/>
  <c r="P214" s="1"/>
  <c r="Q214" s="1"/>
  <c r="O210"/>
  <c r="O206"/>
  <c r="O202"/>
  <c r="P202" s="1"/>
  <c r="O157"/>
  <c r="P157" s="1"/>
  <c r="Q157" s="1"/>
  <c r="M179"/>
  <c r="O288"/>
  <c r="P288" s="1"/>
  <c r="Q288" s="1"/>
  <c r="O284"/>
  <c r="P284" s="1"/>
  <c r="Q284" s="1"/>
  <c r="O280"/>
  <c r="P280" s="1"/>
  <c r="Q280" s="1"/>
  <c r="O276"/>
  <c r="O272"/>
  <c r="P272" s="1"/>
  <c r="Q272" s="1"/>
  <c r="O268"/>
  <c r="O264"/>
  <c r="O260"/>
  <c r="P260" s="1"/>
  <c r="O246"/>
  <c r="P246" s="1"/>
  <c r="Q246" s="1"/>
  <c r="O236"/>
  <c r="P236" s="1"/>
  <c r="Q236" s="1"/>
  <c r="O232"/>
  <c r="P232" s="1"/>
  <c r="Q232" s="1"/>
  <c r="O198"/>
  <c r="P198" s="1"/>
  <c r="Q198" s="1"/>
  <c r="O194"/>
  <c r="P194" s="1"/>
  <c r="Q194" s="1"/>
  <c r="O190"/>
  <c r="P190" s="1"/>
  <c r="Q190" s="1"/>
  <c r="O186"/>
  <c r="P186" s="1"/>
  <c r="Q186" s="1"/>
  <c r="O173"/>
  <c r="P173" s="1"/>
  <c r="Q173" s="1"/>
  <c r="O167"/>
  <c r="P167" s="1"/>
  <c r="Q167" s="1"/>
  <c r="O163"/>
  <c r="P163" s="1"/>
  <c r="Q163" s="1"/>
  <c r="O159"/>
  <c r="P159" s="1"/>
  <c r="Q159" s="1"/>
  <c r="N247"/>
  <c r="M231"/>
  <c r="N289"/>
  <c r="M240"/>
  <c r="M256"/>
  <c r="M184"/>
  <c r="O285"/>
  <c r="P285" s="1"/>
  <c r="Q285" s="1"/>
  <c r="O281"/>
  <c r="P281" s="1"/>
  <c r="Q281" s="1"/>
  <c r="O277"/>
  <c r="P277" s="1"/>
  <c r="Q277" s="1"/>
  <c r="O275"/>
  <c r="O271"/>
  <c r="P271" s="1"/>
  <c r="Q271" s="1"/>
  <c r="O267"/>
  <c r="P267" s="1"/>
  <c r="Q267" s="1"/>
  <c r="O263"/>
  <c r="P263" s="1"/>
  <c r="Q263" s="1"/>
  <c r="O257"/>
  <c r="O237"/>
  <c r="P237" s="1"/>
  <c r="Q237" s="1"/>
  <c r="O303"/>
  <c r="P303" s="1"/>
  <c r="Q303" s="1"/>
  <c r="O301"/>
  <c r="P301" s="1"/>
  <c r="Q301" s="1"/>
  <c r="O299"/>
  <c r="O297"/>
  <c r="P297" s="1"/>
  <c r="Q297" s="1"/>
  <c r="O295"/>
  <c r="P295" s="1"/>
  <c r="Q295" s="1"/>
  <c r="O293"/>
  <c r="P293" s="1"/>
  <c r="Q293" s="1"/>
  <c r="O291"/>
  <c r="O255"/>
  <c r="P255" s="1"/>
  <c r="Q255" s="1"/>
  <c r="O253"/>
  <c r="P253" s="1"/>
  <c r="Q253" s="1"/>
  <c r="O251"/>
  <c r="P251" s="1"/>
  <c r="Q251" s="1"/>
  <c r="O249"/>
  <c r="O243"/>
  <c r="P243" s="1"/>
  <c r="Q243" s="1"/>
  <c r="O241"/>
  <c r="O229"/>
  <c r="P229" s="1"/>
  <c r="Q229" s="1"/>
  <c r="O227"/>
  <c r="O225"/>
  <c r="P225" s="1"/>
  <c r="Q225" s="1"/>
  <c r="O223"/>
  <c r="P223" s="1"/>
  <c r="Q223" s="1"/>
  <c r="O221"/>
  <c r="O219"/>
  <c r="O217"/>
  <c r="O215"/>
  <c r="P215" s="1"/>
  <c r="Q215" s="1"/>
  <c r="O213"/>
  <c r="P213" s="1"/>
  <c r="Q213" s="1"/>
  <c r="O211"/>
  <c r="O209"/>
  <c r="P209" s="1"/>
  <c r="Q209" s="1"/>
  <c r="O207"/>
  <c r="P207" s="1"/>
  <c r="Q207" s="1"/>
  <c r="O205"/>
  <c r="O203"/>
  <c r="O201"/>
  <c r="O183"/>
  <c r="O182" s="1"/>
  <c r="N182"/>
  <c r="N240"/>
  <c r="M247"/>
  <c r="M289"/>
  <c r="O287"/>
  <c r="P287" s="1"/>
  <c r="Q287" s="1"/>
  <c r="O283"/>
  <c r="O279"/>
  <c r="P279" s="1"/>
  <c r="Q279" s="1"/>
  <c r="O273"/>
  <c r="P273" s="1"/>
  <c r="Q273" s="1"/>
  <c r="O269"/>
  <c r="P269" s="1"/>
  <c r="Q269" s="1"/>
  <c r="O265"/>
  <c r="O261"/>
  <c r="P261" s="1"/>
  <c r="Q261" s="1"/>
  <c r="O259"/>
  <c r="P259" s="1"/>
  <c r="Q259" s="1"/>
  <c r="O245"/>
  <c r="O244" s="1"/>
  <c r="O239"/>
  <c r="O235"/>
  <c r="O233"/>
  <c r="O197"/>
  <c r="P197" s="1"/>
  <c r="Q197" s="1"/>
  <c r="O195"/>
  <c r="O193"/>
  <c r="P193" s="1"/>
  <c r="Q193" s="1"/>
  <c r="O191"/>
  <c r="P191" s="1"/>
  <c r="Q191" s="1"/>
  <c r="O189"/>
  <c r="O187"/>
  <c r="O185"/>
  <c r="O181"/>
  <c r="O179" s="1"/>
  <c r="N179"/>
  <c r="N184"/>
  <c r="N231"/>
  <c r="N244"/>
  <c r="N256"/>
  <c r="M161"/>
  <c r="O153"/>
  <c r="P153" s="1"/>
  <c r="Q153" s="1"/>
  <c r="M170"/>
  <c r="N161"/>
  <c r="P160"/>
  <c r="Q160" s="1"/>
  <c r="P158"/>
  <c r="Q158" s="1"/>
  <c r="P156"/>
  <c r="Q156" s="1"/>
  <c r="P154"/>
  <c r="Q154" s="1"/>
  <c r="P172"/>
  <c r="Q172" s="1"/>
  <c r="P166"/>
  <c r="Q166" s="1"/>
  <c r="P304"/>
  <c r="Q304" s="1"/>
  <c r="P300"/>
  <c r="Q300" s="1"/>
  <c r="P298"/>
  <c r="Q298" s="1"/>
  <c r="P294"/>
  <c r="Q294" s="1"/>
  <c r="P290"/>
  <c r="Q290" s="1"/>
  <c r="P286"/>
  <c r="Q286" s="1"/>
  <c r="P276"/>
  <c r="P268"/>
  <c r="Q268" s="1"/>
  <c r="P264"/>
  <c r="Q264" s="1"/>
  <c r="P254"/>
  <c r="Q254" s="1"/>
  <c r="P248"/>
  <c r="Q248" s="1"/>
  <c r="P238"/>
  <c r="Q238" s="1"/>
  <c r="P230"/>
  <c r="Q230" s="1"/>
  <c r="P228"/>
  <c r="Q228" s="1"/>
  <c r="P226"/>
  <c r="Q226" s="1"/>
  <c r="P222"/>
  <c r="Q222" s="1"/>
  <c r="P220"/>
  <c r="Q220" s="1"/>
  <c r="P216"/>
  <c r="Q216" s="1"/>
  <c r="P212"/>
  <c r="Q212" s="1"/>
  <c r="P210"/>
  <c r="Q210" s="1"/>
  <c r="P206"/>
  <c r="Q206" s="1"/>
  <c r="P204"/>
  <c r="Q204" s="1"/>
  <c r="P200"/>
  <c r="Q200" s="1"/>
  <c r="P188"/>
  <c r="Q188" s="1"/>
  <c r="P180"/>
  <c r="P299"/>
  <c r="Q299" s="1"/>
  <c r="P291"/>
  <c r="Q291" s="1"/>
  <c r="P283"/>
  <c r="Q283" s="1"/>
  <c r="P275"/>
  <c r="Q275" s="1"/>
  <c r="P265"/>
  <c r="Q265" s="1"/>
  <c r="P257"/>
  <c r="P249"/>
  <c r="Q249" s="1"/>
  <c r="P245"/>
  <c r="P239"/>
  <c r="Q239" s="1"/>
  <c r="P235"/>
  <c r="Q235" s="1"/>
  <c r="P227"/>
  <c r="Q227" s="1"/>
  <c r="P221"/>
  <c r="Q221" s="1"/>
  <c r="P219"/>
  <c r="Q219" s="1"/>
  <c r="P217"/>
  <c r="Q217" s="1"/>
  <c r="P211"/>
  <c r="Q211" s="1"/>
  <c r="P205"/>
  <c r="Q205" s="1"/>
  <c r="P203"/>
  <c r="Q203" s="1"/>
  <c r="P201"/>
  <c r="Q201" s="1"/>
  <c r="P195"/>
  <c r="Q195" s="1"/>
  <c r="P189"/>
  <c r="Q189" s="1"/>
  <c r="P187"/>
  <c r="Q187" s="1"/>
  <c r="P185"/>
  <c r="I313"/>
  <c r="O155"/>
  <c r="P155" s="1"/>
  <c r="O169"/>
  <c r="O162"/>
  <c r="N170"/>
  <c r="N152"/>
  <c r="M152"/>
  <c r="P103"/>
  <c r="Q103" s="1"/>
  <c r="J312"/>
  <c r="J313" s="1"/>
  <c r="I47"/>
  <c r="O47" s="1"/>
  <c r="P47" s="1"/>
  <c r="I46"/>
  <c r="O46" s="1"/>
  <c r="I45"/>
  <c r="O45" s="1"/>
  <c r="P45" s="1"/>
  <c r="I44"/>
  <c r="O44" s="1"/>
  <c r="I43"/>
  <c r="I42"/>
  <c r="O42" s="1"/>
  <c r="I41"/>
  <c r="I38"/>
  <c r="O38" s="1"/>
  <c r="P38" s="1"/>
  <c r="I37"/>
  <c r="O37" s="1"/>
  <c r="I36"/>
  <c r="I35"/>
  <c r="O35" s="1"/>
  <c r="I34"/>
  <c r="I33"/>
  <c r="O33" s="1"/>
  <c r="I32"/>
  <c r="I31"/>
  <c r="O31" s="1"/>
  <c r="I30"/>
  <c r="O30" s="1"/>
  <c r="P30" s="1"/>
  <c r="I29"/>
  <c r="O29" s="1"/>
  <c r="I28"/>
  <c r="I27"/>
  <c r="O27" s="1"/>
  <c r="I26"/>
  <c r="O26" s="1"/>
  <c r="P26" s="1"/>
  <c r="I25"/>
  <c r="O25" s="1"/>
  <c r="I24"/>
  <c r="I23"/>
  <c r="O23" s="1"/>
  <c r="I22"/>
  <c r="O22" s="1"/>
  <c r="P22" s="1"/>
  <c r="I20"/>
  <c r="O20" s="1"/>
  <c r="P20" s="1"/>
  <c r="I19"/>
  <c r="I18"/>
  <c r="O18" s="1"/>
  <c r="P18" s="1"/>
  <c r="I17"/>
  <c r="O17" s="1"/>
  <c r="I16"/>
  <c r="O16" s="1"/>
  <c r="P16" s="1"/>
  <c r="I15"/>
  <c r="O15" s="1"/>
  <c r="P15" s="1"/>
  <c r="Q15" s="1"/>
  <c r="I14"/>
  <c r="L49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42"/>
  <c r="L43"/>
  <c r="L44"/>
  <c r="L45"/>
  <c r="L46"/>
  <c r="L47"/>
  <c r="L48"/>
  <c r="L15"/>
  <c r="O19"/>
  <c r="O21"/>
  <c r="O24"/>
  <c r="P24" s="1"/>
  <c r="O28"/>
  <c r="P28" s="1"/>
  <c r="O32"/>
  <c r="P32" s="1"/>
  <c r="O34"/>
  <c r="P34" s="1"/>
  <c r="O36"/>
  <c r="P36" s="1"/>
  <c r="O43"/>
  <c r="P43" s="1"/>
  <c r="O48"/>
  <c r="O49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42"/>
  <c r="N43"/>
  <c r="N44"/>
  <c r="N45"/>
  <c r="N46"/>
  <c r="N47"/>
  <c r="N48"/>
  <c r="N49"/>
  <c r="N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42"/>
  <c r="M43"/>
  <c r="M44"/>
  <c r="M45"/>
  <c r="M46"/>
  <c r="M47"/>
  <c r="M48"/>
  <c r="M49"/>
  <c r="M15"/>
  <c r="O14" l="1"/>
  <c r="P14" s="1"/>
  <c r="Q14" s="1"/>
  <c r="O41"/>
  <c r="O40"/>
  <c r="P41"/>
  <c r="Q41" s="1"/>
  <c r="Q202"/>
  <c r="O170"/>
  <c r="O231"/>
  <c r="O240"/>
  <c r="Q260"/>
  <c r="Q276"/>
  <c r="O152"/>
  <c r="P170"/>
  <c r="M199"/>
  <c r="M305" s="1"/>
  <c r="P181"/>
  <c r="Q181" s="1"/>
  <c r="P233"/>
  <c r="Q233" s="1"/>
  <c r="Q231" s="1"/>
  <c r="P241"/>
  <c r="P240" s="1"/>
  <c r="P183"/>
  <c r="Q183" s="1"/>
  <c r="Q182" s="1"/>
  <c r="O247"/>
  <c r="O289"/>
  <c r="N199"/>
  <c r="N305" s="1"/>
  <c r="Q185"/>
  <c r="Q184" s="1"/>
  <c r="P184"/>
  <c r="Q245"/>
  <c r="Q244" s="1"/>
  <c r="P244"/>
  <c r="Q180"/>
  <c r="Q179" s="1"/>
  <c r="P231"/>
  <c r="P247"/>
  <c r="P289"/>
  <c r="O256"/>
  <c r="Q257"/>
  <c r="P256"/>
  <c r="Q247"/>
  <c r="Q289"/>
  <c r="O184"/>
  <c r="P152"/>
  <c r="O168"/>
  <c r="P169"/>
  <c r="P168" s="1"/>
  <c r="O161"/>
  <c r="P162"/>
  <c r="P161" s="1"/>
  <c r="Q170"/>
  <c r="Q155"/>
  <c r="Q152" s="1"/>
  <c r="P48"/>
  <c r="Q48" s="1"/>
  <c r="P44"/>
  <c r="Q44" s="1"/>
  <c r="P35"/>
  <c r="Q35" s="1"/>
  <c r="P31"/>
  <c r="Q31" s="1"/>
  <c r="P27"/>
  <c r="Q27" s="1"/>
  <c r="P23"/>
  <c r="Q23" s="1"/>
  <c r="P19"/>
  <c r="Q19" s="1"/>
  <c r="P46"/>
  <c r="Q46" s="1"/>
  <c r="P42"/>
  <c r="Q42" s="1"/>
  <c r="P37"/>
  <c r="Q37" s="1"/>
  <c r="P33"/>
  <c r="Q33" s="1"/>
  <c r="P29"/>
  <c r="Q29" s="1"/>
  <c r="P25"/>
  <c r="Q25" s="1"/>
  <c r="P21"/>
  <c r="Q21" s="1"/>
  <c r="P17"/>
  <c r="Q17" s="1"/>
  <c r="Q47"/>
  <c r="Q45"/>
  <c r="Q43"/>
  <c r="Q38"/>
  <c r="Q36"/>
  <c r="Q34"/>
  <c r="Q32"/>
  <c r="Q30"/>
  <c r="Q28"/>
  <c r="Q26"/>
  <c r="Q24"/>
  <c r="Q22"/>
  <c r="Q20"/>
  <c r="Q18"/>
  <c r="Q16"/>
  <c r="P49"/>
  <c r="Q49" s="1"/>
  <c r="O50" l="1"/>
  <c r="P50"/>
  <c r="Q50" s="1"/>
  <c r="P40"/>
  <c r="Q40" s="1"/>
  <c r="P182"/>
  <c r="O199"/>
  <c r="O305" s="1"/>
  <c r="P179"/>
  <c r="Q169"/>
  <c r="Q168" s="1"/>
  <c r="Q162"/>
  <c r="Q161" s="1"/>
  <c r="Q256"/>
  <c r="N306"/>
  <c r="M306"/>
  <c r="Q241"/>
  <c r="Q240" s="1"/>
  <c r="Q199" s="1"/>
  <c r="Q305" s="1"/>
  <c r="P199"/>
  <c r="P305" l="1"/>
  <c r="P306" s="1"/>
  <c r="Q306"/>
  <c r="O306"/>
</calcChain>
</file>

<file path=xl/sharedStrings.xml><?xml version="1.0" encoding="utf-8"?>
<sst xmlns="http://schemas.openxmlformats.org/spreadsheetml/2006/main" count="867" uniqueCount="570">
  <si>
    <t>Итого</t>
  </si>
  <si>
    <t>Цена за ед.</t>
  </si>
  <si>
    <t>ШМР, ПНР</t>
  </si>
  <si>
    <t>№ п/п</t>
  </si>
  <si>
    <t>Наименование</t>
  </si>
  <si>
    <t>Цена за ед.  руб. без НДС</t>
  </si>
  <si>
    <t>Ед. изм.</t>
  </si>
  <si>
    <t>Цена за ед.  руб. с НДС 20%</t>
  </si>
  <si>
    <t>итого НДС 20%</t>
  </si>
  <si>
    <t>Участник закупки:______________________________________</t>
  </si>
  <si>
    <t>Поля, выделенные желтым фоном, заполняются поставщиком в обязательном порядке. ФОРМУЛЫ НЕ ИЗМЕНЯТЬ</t>
  </si>
  <si>
    <t>Детализация</t>
  </si>
  <si>
    <t>усл.ед.</t>
  </si>
  <si>
    <t>Подпись:______________________________/Должность,Фамилия И.О./</t>
  </si>
  <si>
    <t xml:space="preserve">                                           мп</t>
  </si>
  <si>
    <t>комплект</t>
  </si>
  <si>
    <t>шт.</t>
  </si>
  <si>
    <t>Буровая лебедка с ЧРП</t>
  </si>
  <si>
    <t>Вспомогательный (аварийный) привод лебедки</t>
  </si>
  <si>
    <t>Система связи</t>
  </si>
  <si>
    <t xml:space="preserve">Комплектное распределительное устройство 6,3кВ </t>
  </si>
  <si>
    <t>расшифровка</t>
  </si>
  <si>
    <t>Комплект тумб фундамента БУ 2500 ДГУ(8 шт.)</t>
  </si>
  <si>
    <t>Лебедка вспомогательная г/п- 5 т. с частотным регулируемым приводом</t>
  </si>
  <si>
    <t>Механический ротор Р-560</t>
  </si>
  <si>
    <t>Кабина бурильщика БУ-2500</t>
  </si>
  <si>
    <t>Устройство крепления неподвижного конца талевого каната  Сб42/ПНК-20Бр</t>
  </si>
  <si>
    <t>Основание насосного блока</t>
  </si>
  <si>
    <t>Метталоконструкции основания насосного блока с лестницами, ограждением, переходами, трубопроводной обвязкой и т.д.</t>
  </si>
  <si>
    <t>Буровой насос F-1600</t>
  </si>
  <si>
    <t>Буровой насос F-500</t>
  </si>
  <si>
    <t>Модуль запорно-распределительного устройства на 3 насоса.</t>
  </si>
  <si>
    <t>Фильтрокомпенсирующее устройство UН=400B;Q=800КВAP</t>
  </si>
  <si>
    <t>Электрооборудование</t>
  </si>
  <si>
    <t>Кабельная продукция</t>
  </si>
  <si>
    <t>Прочее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</si>
  <si>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</si>
  <si>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</si>
  <si>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</si>
  <si>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</si>
  <si>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</si>
  <si>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</si>
  <si>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</si>
  <si>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</si>
  <si>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</si>
  <si>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</si>
  <si>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</si>
  <si>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</si>
  <si>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</si>
  <si>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</si>
  <si>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</si>
  <si>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</si>
  <si>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</si>
  <si>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</si>
  <si>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</si>
  <si>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</si>
  <si>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</si>
  <si>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</si>
  <si>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</si>
  <si>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</si>
  <si>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</si>
  <si>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</si>
  <si>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</si>
  <si>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</si>
  <si>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</si>
  <si>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</si>
  <si>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</si>
  <si>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</si>
  <si>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</si>
  <si>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Кол-во  для БУ № 172и</t>
  </si>
  <si>
    <t>Кол-во  для БУ № 229и</t>
  </si>
  <si>
    <t xml:space="preserve">Кол-во всего </t>
  </si>
  <si>
    <t>Стоимость всего  руб. без НДС</t>
  </si>
  <si>
    <t>Стоимость всего руб. с НДС 20%</t>
  </si>
  <si>
    <t>Стоимость для БУ № 172и без НДС</t>
  </si>
  <si>
    <t>Стоимость  для БУ № 229и без НДС</t>
  </si>
  <si>
    <t>СПРАВОЧНО*:</t>
  </si>
  <si>
    <t>Доставка НО до базиса поставки DDP, место назначения - кустовая площадка Куюмбинского ЛУ в радиусе 100 км от площадки центрального пункта сбора (ЦПС) (Координаты ЦПС – 60·50΄14΄΄  северной широты, 97·21΄07΄΄восточной долготы)</t>
  </si>
  <si>
    <t>усл. Ед.</t>
  </si>
  <si>
    <t>НДС</t>
  </si>
  <si>
    <t>%</t>
  </si>
  <si>
    <t>ИТОГО стоимость с НДС</t>
  </si>
  <si>
    <t>руб.</t>
  </si>
  <si>
    <t>*Стоимость доставки указана справочно, входит в стоимость НО и отдельно не оплачивается</t>
  </si>
  <si>
    <t>Опцион +/- 50 % от объема поставляемого НО и выполняемых работ. Срок действия опциона оканчивается не позднее даты окончания срока выполнения работ</t>
  </si>
  <si>
    <t>Набор оборудования (НО) для технического перевооружения буровых установок БУ-2500 ДГУ, зав. № 172и 2014г.в.,  БУ-2500 ДГУ зав. № 229и 2014 г.в.</t>
  </si>
  <si>
    <t>Двигатель привода ротора 1250 кВт.</t>
  </si>
  <si>
    <t>Электродвигатель привода буровой лебедки 1250 кВт.</t>
  </si>
  <si>
    <t>Метталоконструкции вышечно-лебедочного блока (доработка основания ВЛБ под установку кабины бурильщика и блок бокса отдыха вахты, лестницы, перила ограждения и т.д.)</t>
  </si>
  <si>
    <t>Утепленные пеналы с трубопроводами соединения блока приготовления раствора выносного с насосным и емкостным блоками.</t>
  </si>
  <si>
    <t>Привод бурового насоса - электродвигатели переменного тока с частотным регулированием 1250 кВт.</t>
  </si>
  <si>
    <t>Привод бурового насоса - электродвигатель переменного тока с частотным регулированием 600 кВт.</t>
  </si>
  <si>
    <t>Ручная таль с монорельсом для замены быстроизнашивающихся деталей и узлов на буровых насосах г/п 1 т.</t>
  </si>
  <si>
    <t>Нагнетательная линия буровых насосов высокого давления (манифольд) в комплекте со сдвоенным стояком.</t>
  </si>
  <si>
    <t>Компрессор высокого давления типа КР-2 в к-те с РВД оборудованным наконечниками длиной не менее 10 м.</t>
  </si>
  <si>
    <t>ЗИП набора оборудования*</t>
  </si>
  <si>
    <t>ЗИП электрооборудования*</t>
  </si>
  <si>
    <t>Таблица№1</t>
  </si>
  <si>
    <t>Перечень ЗИП для оборудования, обязательный к поставке.</t>
  </si>
  <si>
    <t xml:space="preserve">Наименование </t>
  </si>
  <si>
    <t>Единицы измерения</t>
  </si>
  <si>
    <t>БУРОВОЕ ОБОРУДОВАНИЕ</t>
  </si>
  <si>
    <t>ЗИП для буровых насосов F - 1600</t>
  </si>
  <si>
    <t>ЗИП для буровых насосов F - 500</t>
  </si>
  <si>
    <t>Специальный инструмент и приспособления для насосов F – 500, согласно перечню в таблице 6 технического задания.</t>
  </si>
  <si>
    <t>Укладчик талевого каната</t>
  </si>
  <si>
    <t>Исполнительный механизм ограничителя подъёма талевого блока</t>
  </si>
  <si>
    <t>Колодка тормозная</t>
  </si>
  <si>
    <t>Диск тормозной фрикционный</t>
  </si>
  <si>
    <t>Маслонасос системы смазки привода лебёдки</t>
  </si>
  <si>
    <t>Устройство крепления ходового конца талевого каната к барабану буровой лебёдки.</t>
  </si>
  <si>
    <t xml:space="preserve">Комплект ЗИП(уплотнений) для тормозной системы </t>
  </si>
  <si>
    <t>Фильтр системы смазки привода лебёдки</t>
  </si>
  <si>
    <t>Лебедка вспомогательная ЛВ-50 АТ</t>
  </si>
  <si>
    <t xml:space="preserve">Верхний прижимной ролик </t>
  </si>
  <si>
    <t xml:space="preserve">Нижний прижимной ролик </t>
  </si>
  <si>
    <t xml:space="preserve">Механизм натяжения вехнего ролика </t>
  </si>
  <si>
    <t xml:space="preserve">Механизм натяжения нижнего ролика </t>
  </si>
  <si>
    <t>Масло Total Carter SH150</t>
  </si>
  <si>
    <t>л</t>
  </si>
  <si>
    <t xml:space="preserve">Зубчатая втулка </t>
  </si>
  <si>
    <t>шт</t>
  </si>
  <si>
    <t>Технологический нагнетательный трубопровод</t>
  </si>
  <si>
    <t>Задвижка высокого давления (ЗВД)</t>
  </si>
  <si>
    <t>Средаразделитель высокого давления</t>
  </si>
  <si>
    <t>Комплект БРС - 2" (под сварку)</t>
  </si>
  <si>
    <t>Комплект БРС - 4" (под сварку)</t>
  </si>
  <si>
    <t>Уплотнение БРС - 2"</t>
  </si>
  <si>
    <t>Уплотнение БРС - 4"</t>
  </si>
  <si>
    <t>Буровая лебедка</t>
  </si>
  <si>
    <t>Система громкоговорящей связи</t>
  </si>
  <si>
    <t>Радиостанция/ переговорное устройство</t>
  </si>
  <si>
    <t>Siemens (для МПК)</t>
  </si>
  <si>
    <t>Блок питания PS307, -25 ... +60 град. Цельсия</t>
  </si>
  <si>
    <t>Центральный процессор управления S7-300, CP 342-5, для подключения S7-300 к PROFIBUS-DP: 1 х RS485/ 9-полюсное гнездо соединителя D-типа; до 12 Мбит/с; ведущее/ ведомое устройство DP V0; SEND/ RECEIVE, S7- и PG/OP-функции связи</t>
  </si>
  <si>
    <t>микрокарта памяти S7-300/C7/ET 200, MMC, 3.3 В NFLASH, 512 кбайт</t>
  </si>
  <si>
    <t>Соединитель для подключения к PROFIBUS, до 12 Мбит/с, отвод кабеля под углом 90 градусов, 15,8х54х34 мм, с встроенным терминальным резистором, с функциями разделения, без гнезда для подключения программатора</t>
  </si>
  <si>
    <t>Интерфейсный модуль IM151-1 STANDARD для ET200S; Включая терминальный модуль, объём данных 244 байта на каждый вход и выход; Максимум 63 периферийных модуля, PROFIBUS DP V0 и V1, станция до 2 м. шириной, подключение к шине через интерфейс SUB-D 9-штырьковый</t>
  </si>
  <si>
    <t>Силовой модуль PM-E для ET 200S; =24 DC с диагностикой</t>
  </si>
  <si>
    <t>Терминальный модуль TM-P15C23-A0 для установки модуля контроля питания, ширина 15 мм., 2х3 контакта-защёлки, с зажимами для подключения к AUX1 и концевым участком шины AUX1</t>
  </si>
  <si>
    <t>5 электронных модулей для ET 200S, 4 DI STANDARD, 4 дискретных входа, стандартный =24В, 15 мм. ширина, упаковка из 5 штук</t>
  </si>
  <si>
    <t>5 электронных модулей вывода для ET 200S, 4 DO STANDARD, =24V/0.5A, ширина 15 мм., 5 штук в упаковке</t>
  </si>
  <si>
    <t>терминальный модуль TM-E15C24-A1 для установки электронного модуля, ширина 15 мм., 2х4 пружинных контакта-защёлки, с зажимами для подключения к AUX1, сквозная шина AUX1, , ET 200S упаковка из 5 штук</t>
  </si>
  <si>
    <t>ЭЛЕКТРОННЫЙ МОДУЛЬ ТЕРМОСОПРОТИВЛЕНИЙ ДЛЯ ET 200S, 2 AI RTD STANDARD, SIMATIC DP</t>
  </si>
  <si>
    <t>ЭЛЕКТРОННЫЙ МОДУЛЬ ДЛЯ ET 200S, 2 AO U, 2 СТАНДАРТНЫХ АНАЛОГОВЫХ ВХОДА (НАПРЯЖЕНИЕ),SIMATIC DP</t>
  </si>
  <si>
    <t>ЭЛЕКТРОННЫЙ МОДУЛЬ ДЛЯ ET 200S, 2 AI U STANDARD, 2 СТАНДАРТНЫХ АНАЛОГОВЫХ ВХОДА (НАПРЯЖЕНИЕ) , SIMATIC DP</t>
  </si>
  <si>
    <t>ТЕРМИНАЛЬНЫЙ МОДУЛЬ TM-E15C24-01 ДЛЯ УСТАНОВКИ ЭЛЕКТРОННОГО МОДУЛЯ, SIMATIC DP, ET 200S</t>
  </si>
  <si>
    <t>Силовое оборудование</t>
  </si>
  <si>
    <t>Реле минимального напряжения YU E1.2..E6.2 220-240 Vac/dc</t>
  </si>
  <si>
    <t>Выключатель автоматический 3-полюсный XT1N 160 с термомагнитным расцепителем TMD 160, 160А, 36кА, 400В</t>
  </si>
  <si>
    <t>Контакты состояния выключателя AUX T1...T6 1Q 1SY</t>
  </si>
  <si>
    <t>Автоматический выключатель 3-полюсной S203 C40</t>
  </si>
  <si>
    <t>Автоматический выключатель 3-полюсной S203 C25</t>
  </si>
  <si>
    <t>Автоматический выключатель 3-полюсной S203 C16</t>
  </si>
  <si>
    <t>Автоматический выключатель 3-полюсной S203 C10</t>
  </si>
  <si>
    <t>Автоматический выключатель 3-полюсной S203 C6</t>
  </si>
  <si>
    <t>Автоматический выключатель 2-полюсной S202 C16</t>
  </si>
  <si>
    <t>Автоматический выключатель 2-полюсной S202 C6</t>
  </si>
  <si>
    <t>Автоматический выключатель 1-полюсной S201 D6</t>
  </si>
  <si>
    <t>Автоматический выключатель 1-полюсной S201 С6</t>
  </si>
  <si>
    <t>Автоматический выключатель 1-полюсной S201 C3</t>
  </si>
  <si>
    <t>Выключатель автомат MO165-65</t>
  </si>
  <si>
    <t>Автоматический выключатель. MS132-25 50кА с регулир. тепловой защитой 20A-25А Класс тепл. расцепит. 10</t>
  </si>
  <si>
    <t>Автоматический выключатель. MO132-16А 50кА магн.расцепитель</t>
  </si>
  <si>
    <t>Автоматический выключатель. MS132-16 100кА с регулир. тепловой защитой 10A-16А Класс тепл. расцепит. 10</t>
  </si>
  <si>
    <t>Автоматический выключатель. MS116-10.0 50 кА с регулир. тепловой защитой 6,3A-10А Класс тепл. расцепит. 10</t>
  </si>
  <si>
    <t>Автоматический выключатель. MS116-6.3 50 кА с регулир. тепловой защитой 4A-6,3А Класс тепл. расцепит. 10</t>
  </si>
  <si>
    <t>Контактор AF146-30-11-13 146А AC3, катушка 100-250В AC/DC</t>
  </si>
  <si>
    <t>Контактор AF116-30-11-13 с универсальной катушкой управления 100-250 VAC/DC</t>
  </si>
  <si>
    <t>Контактор AX65-30-00-80 65А AC3, с катушкой управления 220-230В АС</t>
  </si>
  <si>
    <t>Контактор AX40-30-10-80 40А AC3, с катушкой управления 220-230В АС</t>
  </si>
  <si>
    <t>Контактор AX25-30-10-80 25А AC3, с катушкой управления 220-230В АС</t>
  </si>
  <si>
    <t>Контактор AX12-30-10-80 катушка 220-230В</t>
  </si>
  <si>
    <t>Контактор AX09-30-10-80 9А AC3, с катушкой управления 220-230В АС</t>
  </si>
  <si>
    <t xml:space="preserve">Смартреле токовой защиты электродвигателя РТЗЭ-С-25  (пределы контролируемых токов  5-125).        </t>
  </si>
  <si>
    <t xml:space="preserve">Смартреле токовой защиты электродвигателя РТЗЭ-С-125  (пределы контролируемых токов  25-625А).     </t>
  </si>
  <si>
    <t xml:space="preserve">Смартреле токовой защиты электродвигателя РТЗЭ-С-250  (пределы контролируемых токов  50-1250).       </t>
  </si>
  <si>
    <t>Фронтальные доп.контакты 1НО+1НЗ HKF1-11 для автоматов типа MS116, MS132, MS132-T, MO132, MS165, MO165</t>
  </si>
  <si>
    <t>Блок контактный дополнительный CA5X-22M (2НО+2НЗ) фронтальный для контакторов AX09…AX40</t>
  </si>
  <si>
    <t>Управление и сигнализация</t>
  </si>
  <si>
    <t>Пульт управления ПУ-04С (для реле токовой защиты РТЗ)</t>
  </si>
  <si>
    <t>Лампа сигнальная белая, 230-240V AC</t>
  </si>
  <si>
    <t>Лампа сигнальная зелёная, 230 В, 50 Гц</t>
  </si>
  <si>
    <t>Лампа сигнальная красная, 230 В, 50 Гц</t>
  </si>
  <si>
    <t>Релейный модуль с разъемами push-in RIF-1-RPT-LV-230AC/2X21MS, 2 переключающих контакта. Входное напряжение: 230 В AC</t>
  </si>
  <si>
    <t>Релейный модуль с разъемами push-in RIF-1-RPT-LDP-24DC/2X21MS, 2 переключающих контакта. Входное напряжение: 24 В DC</t>
  </si>
  <si>
    <t>Вставной модуль - RIF-RC-120-230 UC (RC-звено)</t>
  </si>
  <si>
    <t>Блок питания QUINT-PS-100-240AC/24DC/5A</t>
  </si>
  <si>
    <t>Клеммы</t>
  </si>
  <si>
    <t>Блок для установки предохранителя P-FU 5x20 LED 250,  с индикацией на 220В</t>
  </si>
  <si>
    <t>Блок для установки предохранителя P-FU 5x20</t>
  </si>
  <si>
    <t>Плавкая вставка цилиндрическая, 1,0 А, 5х20 мм.</t>
  </si>
  <si>
    <t>Комплектующие шкафа</t>
  </si>
  <si>
    <t>Термостат</t>
  </si>
  <si>
    <t>Вентилятор фильтрующий 700 м</t>
  </si>
  <si>
    <t>Для ACS880MD</t>
  </si>
  <si>
    <t>Предохранитель 170М6548, 1000А. 1100V, ЗВК/80</t>
  </si>
  <si>
    <t>Предохранитель 170М6549. 1100А 1000V. size3</t>
  </si>
  <si>
    <t>Плата BFPS-48C; POWER SUPPLY BOARD</t>
  </si>
  <si>
    <t>Плата  BDFC-01C; CONTROL BOARD</t>
  </si>
  <si>
    <t>Датчик тока LF 1005-S/SP16</t>
  </si>
  <si>
    <t>Конденсатор MKP C4BSWX3470ZGFJ</t>
  </si>
  <si>
    <t>Плата Fuse 170M6417, 1400A, 690V</t>
  </si>
  <si>
    <t>Плата управления BCU-12</t>
  </si>
  <si>
    <t>Выключатель автоматический XT1N 160 TMD 125-1250 4p F F</t>
  </si>
  <si>
    <t>Крышки изолирующие низкие для силовых выводов LTC XT1 4p (комплект из 2шт.)</t>
  </si>
  <si>
    <t>Автомат.выкл-ль 4-полюсной S204 C63</t>
  </si>
  <si>
    <t>Автомат.выкл-ль 4-полюсной S204 C40</t>
  </si>
  <si>
    <t>Автомат.выкл-ль 4-полюсной S204 C25</t>
  </si>
  <si>
    <t>Автомат.выкл-ль 2-полюсной S202 C25</t>
  </si>
  <si>
    <t>Автоматический выключатель S202 C10, двухполюсный, характеристика С, 10А</t>
  </si>
  <si>
    <t>Автомат.выкл-ль 2-полюсной S202 D6</t>
  </si>
  <si>
    <t>Автомат.выкл-ль 2-полюсной S202C2</t>
  </si>
  <si>
    <t>Автоматический выключатель MS165-65, 45,0…62,0А</t>
  </si>
  <si>
    <t>Автоматич.выключ. MS132-32 50 кА с регулир. тепловой защитой 24A-32А Класс тепл. расцепит. 10</t>
  </si>
  <si>
    <t>Автоматич.выключ. MS116-2.5 50 кА с регулир. тепловой защитой 1,6A-2,5А Класс тепл. расцепит. 10</t>
  </si>
  <si>
    <t>16.13</t>
  </si>
  <si>
    <t>Вспомогательные контакты S2C-H11L, 1НО+1НЗ</t>
  </si>
  <si>
    <t>16.14</t>
  </si>
  <si>
    <t>Трансформатор однофазный, 0,4кВт, 220В/24В</t>
  </si>
  <si>
    <t>16.15</t>
  </si>
  <si>
    <t>Трансформатор однофазный, сухой, двухобмоточный,мощностью 1,0кВа с напряжением первичной обмотки 380В, вторичной 220В</t>
  </si>
  <si>
    <t>16.16</t>
  </si>
  <si>
    <t xml:space="preserve">Лампа сигнальная зеленая, 24В </t>
  </si>
  <si>
    <t>16.17</t>
  </si>
  <si>
    <t xml:space="preserve">Лампа сигнальная красная, 24В </t>
  </si>
  <si>
    <t>16.18</t>
  </si>
  <si>
    <t>Кнопка черная с возвратом, 1НО</t>
  </si>
  <si>
    <t>16.19</t>
  </si>
  <si>
    <t>Кнопка красная с возвратом, 1НЗ</t>
  </si>
  <si>
    <t>16.20</t>
  </si>
  <si>
    <t>Кнопка с самовозвратом с 24 В подсветкой зеленая</t>
  </si>
  <si>
    <t>16.21</t>
  </si>
  <si>
    <t>Кнопка аварийного останова с фиксацией красная</t>
  </si>
  <si>
    <t>16.22</t>
  </si>
  <si>
    <t>Переключатель на 3 положения с возвратом в центр, 2НО</t>
  </si>
  <si>
    <t>16.23</t>
  </si>
  <si>
    <t>Переключатель на 2 положения с ключом</t>
  </si>
  <si>
    <t>16.24</t>
  </si>
  <si>
    <t>Переключатель на 2 положения с фиксацией</t>
  </si>
  <si>
    <t>16.25</t>
  </si>
  <si>
    <t>Релейный модуль RIF-1-RPT-LDP-24DC/2x21, Uкат=24В DC, 2 перекидных контакта</t>
  </si>
  <si>
    <t>16.26</t>
  </si>
  <si>
    <t>Вставной модуль - RIF-RC-12-24 UC</t>
  </si>
  <si>
    <t>16.27</t>
  </si>
  <si>
    <t>Релейный модуль RIF-1-RPT-LV-230AC/2x21, Uкат=220В AC, 2 перекидных контакта</t>
  </si>
  <si>
    <t>16.28</t>
  </si>
  <si>
    <t>Клемма с держателем предохранителя UT 4-HESI (5x20)</t>
  </si>
  <si>
    <t>16.29</t>
  </si>
  <si>
    <t>Компонентная вставка со встроенным диодом Р-СО 1N4007/R-L</t>
  </si>
  <si>
    <t>16.30</t>
  </si>
  <si>
    <t>Набор потенциометра 10кОм (установка на дверь шкафа)</t>
  </si>
  <si>
    <t>16.31</t>
  </si>
  <si>
    <t>Диод КД221В</t>
  </si>
  <si>
    <t>16.32</t>
  </si>
  <si>
    <t>Вставка для размещения радиокомпонентов P-CO</t>
  </si>
  <si>
    <t>Siemens (для отдельно стоящего оборудования)</t>
  </si>
  <si>
    <t>Интерфейсный модуль SIPLUS ET 200S IM 151-1 standard -25...+70°C with conformal coating based on 6ES</t>
  </si>
  <si>
    <t>модуль SIPLUS DP. МОДУЛЬ ПИТАНИЯ PM-E DC 24В, РАБОЧАЯ ТЕМПЕРАТУРА -25... +60 ГРАД. ЦЕЛЬ</t>
  </si>
  <si>
    <t>модуль SIPLUS DP TM-P15C23-A0 -25... +60 ГРАД. ЦЕЛЬСИЯ, НА ОСНОВЕ 6ES7193-4CD30-0AA0</t>
  </si>
  <si>
    <t>модуль SIPLUS DP 4DI ET200S (1VE=5ST) -25...+60 ГРАД. ЦЕЛЬС. НА ОСНОВЕ  6ES7131-4BD01-0</t>
  </si>
  <si>
    <t>модуль SIPLUS DP TM-E15C24-A1 --25... +60 ГРАД. ЦЕЛЬСИЯ, НА ОСНОВЕ 6ES7193-4CA30-0AA0 У</t>
  </si>
  <si>
    <t>ЭЛЕКТРОННЫЙ МОДУЛЬ SIPLUS ET200S, EM 4 AI RTD ДЛЯ ET 200S, 2 ВХОДА ТЕРМОСОПРОТИВ</t>
  </si>
  <si>
    <t>ТЕРМИНАЛЬНЫЙ МОДУЛЬ SIPLUS ET200S, TM-E15C24-01 ДЛЯ ET 200S</t>
  </si>
  <si>
    <t>ЭЛЕКТРОННЫЙ МОДУЛЬ АНАЛОГОВОГО ВВОДА EM 2AI STANDARD I ДЛЯ ET200S, SIPLUS ET200S</t>
  </si>
  <si>
    <t>ЭЛЕКТРОННЫЙ МОДУЛЬ ДИСКРЕТНОГО ВЫВОДА EM 4DO STANDARD ДЛЯ ET 200S, SIPLUS ET200S</t>
  </si>
  <si>
    <t>ЭЛЕКТРОННЫЙ МОДУЛЬ АНАЛОГОВОГО ВВОДА EM 2AI I-4DMU ДЛЯ ET200S, SIPLUS ET200S</t>
  </si>
  <si>
    <t>SIPLUS ET200S, ЭЛЕКТРОННЫЙ МОДУЛЬ СЧЁТА EM 1COUNT 24V/100 ДЛЯ ET200S, ДИАПАЗОН Р</t>
  </si>
  <si>
    <t>SIMATIC DP, ЭЛЕКТРОННЫЙ МОДУЛЬ ДЛЯ ET 200S, 1 SI ПОСЛЕДОВАТЕЛЬНЫЙ ИНТЕРФЕЙС</t>
  </si>
  <si>
    <t>17.13</t>
  </si>
  <si>
    <t>SIPLUS ET200S, ЭЛЕКТРОННЫЙ МОДУЛЬ АНАЛОГОВОГО ВЫВОДА EM 2AO I STANDARD ДЛЯ ET 200S</t>
  </si>
  <si>
    <t>17.14</t>
  </si>
  <si>
    <r>
      <t>Прибор измерительный. Измеряемая величина 0-20мА. Спец. Шкала "0-130 ход/мин"</t>
    </r>
    <r>
      <rPr>
        <b/>
        <sz val="11"/>
        <color rgb="FF000000"/>
        <rFont val="Times New Roman"/>
        <family val="1"/>
        <charset val="204"/>
      </rPr>
      <t xml:space="preserve">. </t>
    </r>
    <r>
      <rPr>
        <sz val="11"/>
        <color rgb="FF000000"/>
        <rFont val="Times New Roman"/>
        <family val="1"/>
        <charset val="204"/>
      </rPr>
      <t>Горизонтальная установка</t>
    </r>
  </si>
  <si>
    <t>17.15</t>
  </si>
  <si>
    <r>
      <t>Прибор измерительный. Измеряемая величина 0-20мА. Спец. Шкала "0-600 атм".</t>
    </r>
    <r>
      <rPr>
        <b/>
        <sz val="11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>Горизонтальная установка</t>
    </r>
  </si>
  <si>
    <r>
      <t>Примечание:</t>
    </r>
    <r>
      <rPr>
        <sz val="11"/>
        <color rgb="FF000000"/>
        <rFont val="Times New Roman"/>
        <family val="1"/>
        <charset val="204"/>
      </rPr>
      <t xml:space="preserve"> При расхождении с номенклатурой в перечне оборудования применяемого при изготовлении произвести замену на тип используемого оборудования.</t>
    </r>
  </si>
  <si>
    <t>*расшифровка указывается в таблице 2</t>
  </si>
  <si>
    <t>Таблица№2</t>
  </si>
  <si>
    <t>Отдельностоящее оборудование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</si>
  <si>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</si>
  <si>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</si>
  <si>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</si>
  <si>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</si>
  <si>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</si>
  <si>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</si>
  <si>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</si>
  <si>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</si>
  <si>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</si>
  <si>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</si>
  <si>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</si>
  <si>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</si>
  <si>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4.3</t>
  </si>
  <si>
    <t>4.4</t>
  </si>
  <si>
    <t>4.5</t>
  </si>
  <si>
    <t>5.1</t>
  </si>
  <si>
    <t>6.1</t>
  </si>
  <si>
    <t>8.1</t>
  </si>
  <si>
    <t>8.2</t>
  </si>
  <si>
    <t>9.1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</si>
  <si>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</si>
  <si>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</si>
  <si>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</si>
  <si>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</si>
  <si>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</si>
  <si>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</si>
  <si>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</si>
  <si>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</si>
  <si>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</si>
  <si>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</si>
  <si>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</si>
  <si>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</si>
  <si>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</si>
  <si>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</si>
  <si>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</si>
  <si>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</si>
  <si>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</si>
  <si>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</si>
  <si>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</si>
  <si>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</si>
  <si>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</si>
  <si>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</si>
  <si>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</si>
  <si>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</si>
  <si>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</si>
  <si>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</si>
  <si>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</si>
  <si>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</si>
  <si>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</si>
  <si>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</si>
  <si>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</si>
  <si>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</si>
  <si>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</si>
  <si>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</si>
  <si>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</si>
  <si>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</si>
  <si>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</si>
  <si>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</si>
  <si>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</si>
  <si>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</si>
  <si>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</si>
  <si>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</si>
  <si>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</si>
  <si>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</si>
  <si>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</si>
  <si>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12.1</t>
  </si>
  <si>
    <t>12.2</t>
  </si>
  <si>
    <t>12.3</t>
  </si>
  <si>
    <t>12.4</t>
  </si>
  <si>
    <t>12.5</t>
  </si>
  <si>
    <t>12.6</t>
  </si>
  <si>
    <t>12.7</t>
  </si>
  <si>
    <t>12.8</t>
  </si>
  <si>
    <t>13.1</t>
  </si>
  <si>
    <t>13.2</t>
  </si>
  <si>
    <t>13.3</t>
  </si>
  <si>
    <t>14.1</t>
  </si>
  <si>
    <t>14.2</t>
  </si>
  <si>
    <t>15.1</t>
  </si>
  <si>
    <t>15.2</t>
  </si>
  <si>
    <t>15.3</t>
  </si>
  <si>
    <t>15.4</t>
  </si>
  <si>
    <t>15.5</t>
  </si>
  <si>
    <t>15.6</t>
  </si>
  <si>
    <t>15.7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</si>
  <si>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</si>
  <si>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</si>
  <si>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</si>
  <si>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</si>
  <si>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</si>
  <si>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</si>
  <si>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</si>
  <si>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</si>
  <si>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</si>
  <si>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</si>
  <si>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</si>
  <si>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</si>
  <si>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</si>
  <si>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</si>
  <si>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</si>
  <si>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</si>
  <si>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</si>
  <si>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</si>
  <si>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</si>
  <si>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</si>
  <si>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</si>
  <si>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</si>
  <si>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</si>
  <si>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</si>
  <si>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</si>
  <si>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ИТОГО ПО ЗИП</t>
  </si>
  <si>
    <t>ИТОГО ПО ЗИП НА ЭЛЕКТРООБОРУДОВАНИЕ</t>
  </si>
  <si>
    <t>ИТОГО ПО ЗИП НА БУРОВОЕ ОБОРУДОВАНИЕ</t>
  </si>
  <si>
    <t xml:space="preserve">щетка стелоочестителя каркасная с  маслобинзостойким элементом </t>
  </si>
  <si>
    <t>ПДО № 36-БНГРЭ-2020. Лот №1. Проектирование, поставка, выполнение шеф-монтажных и пуско-наладочных работ наборов оборудования (НО) для технического перевооружения буровых установок БУ-2500 ДГУ, зав. № 172и 2014г.в.,  БУ-2500 ДГУ зав. № 229и 2014 г.в.</t>
  </si>
  <si>
    <t>Гайка крепления поршня к штоку</t>
  </si>
  <si>
    <t xml:space="preserve">Уплотнение поршня </t>
  </si>
  <si>
    <t>Втулка цилиндровая  5 1/2"</t>
  </si>
  <si>
    <t xml:space="preserve">Втулка цилиндровая  6" </t>
  </si>
  <si>
    <t xml:space="preserve">Втулка цилиндровая  6 1/2" </t>
  </si>
  <si>
    <t xml:space="preserve">Втулка цилиндровая  7"  </t>
  </si>
  <si>
    <t xml:space="preserve">Клапан в сборе </t>
  </si>
  <si>
    <t>Фланец втулки</t>
  </si>
  <si>
    <t>Крышка втулки</t>
  </si>
  <si>
    <t>Заглушка крышки втулки</t>
  </si>
  <si>
    <t>Вставка в сборе (нагнетательного клапана)</t>
  </si>
  <si>
    <t>Направляющее устройство штока клапана (нижнее)</t>
  </si>
  <si>
    <t>Направляющее устройство штока клапана  (верхнее)</t>
  </si>
  <si>
    <t>Уплотнительное кольцо крышки втулки </t>
  </si>
  <si>
    <t xml:space="preserve">Уплотнение крышки клапана </t>
  </si>
  <si>
    <t>Крышка клапана</t>
  </si>
  <si>
    <t>Диск фиксации</t>
  </si>
  <si>
    <t xml:space="preserve">Диафрагма пневмокомпенсатора КВ 75 </t>
  </si>
  <si>
    <t>Износостойкий диск</t>
  </si>
  <si>
    <t>Нажимная крышка втулки</t>
  </si>
  <si>
    <t>Кольцо нажима втулки</t>
  </si>
  <si>
    <t>Шток ползуна (полушток)</t>
  </si>
  <si>
    <t>Шток поршня</t>
  </si>
  <si>
    <t>Хомут в сборе</t>
  </si>
  <si>
    <t>Направляющее устройство</t>
  </si>
  <si>
    <t>Поршень 5 1/2"</t>
  </si>
  <si>
    <t>Поршень 6 "</t>
  </si>
  <si>
    <t>Поршень 6 1/2"</t>
  </si>
  <si>
    <t>Поршень 7"</t>
  </si>
  <si>
    <t>Направляющая крейцкопфа нижняя</t>
  </si>
  <si>
    <t>Направляющая крейцкопфа верхняя</t>
  </si>
  <si>
    <t>Уплотнение штока крейцкопфа</t>
  </si>
  <si>
    <t>Палец крейцкопфа</t>
  </si>
  <si>
    <t>Подшипник крейцкопфа</t>
  </si>
  <si>
    <t>Маслонасос системы смазки </t>
  </si>
  <si>
    <t>Фильтр маслосистемы в сборе</t>
  </si>
  <si>
    <t>Диафрагма приёмного компенсатора</t>
  </si>
  <si>
    <t>Предохранительный клапан в сборе</t>
  </si>
  <si>
    <t>Поршень в сборе предохранительного клапана</t>
  </si>
  <si>
    <t>Поршневой шток предохранительного клапана</t>
  </si>
  <si>
    <t>Подушка предохранительного клапана</t>
  </si>
  <si>
    <t>Запорный стопорный клапан пневмокомпенсатора КВ75</t>
  </si>
  <si>
    <t xml:space="preserve">Комплект датчиков давления (на один насос) </t>
  </si>
  <si>
    <t>Цилиндр в сборе (гидрокоробка)</t>
  </si>
  <si>
    <t>к-т</t>
  </si>
  <si>
    <t>Запасные части для буровых насосов F – 1600, согласно перечня:</t>
  </si>
  <si>
    <t>Специальный инструмент и приспособления для насосов F – 1600, согласно перечню в таблице 4 технического задания.</t>
  </si>
  <si>
    <t>Втулка цилиндровая  4"</t>
  </si>
  <si>
    <t>Втулка цилиндровая  4 1/2"</t>
  </si>
  <si>
    <t xml:space="preserve">Втулка цилиндровая  5" </t>
  </si>
  <si>
    <t xml:space="preserve">Втулка цилиндровая  5 1/2" </t>
  </si>
  <si>
    <t>Клапан в сборе</t>
  </si>
  <si>
    <t>Седло клапана</t>
  </si>
  <si>
    <t>Пружина клапана</t>
  </si>
  <si>
    <t>Резина клапана</t>
  </si>
  <si>
    <t>Заглушка крышки цилиндра</t>
  </si>
  <si>
    <t>Фланец цилиндра</t>
  </si>
  <si>
    <t>Крышка цилиндра</t>
  </si>
  <si>
    <t>Шпилька  с гайкой крепления фланца цилиндра</t>
  </si>
  <si>
    <t>Уплотнение втулки</t>
  </si>
  <si>
    <t>Устройство фиксации приёмного клапана</t>
  </si>
  <si>
    <t xml:space="preserve">Диафрагма пневмокомпенсатора </t>
  </si>
  <si>
    <t>Устройство для замены приёмного клапана</t>
  </si>
  <si>
    <t>Съёмник сёдел клапана</t>
  </si>
  <si>
    <t>Съёмник втулок</t>
  </si>
  <si>
    <t>Насос охлаждения штоков</t>
  </si>
  <si>
    <t xml:space="preserve">Поршень 4" </t>
  </si>
  <si>
    <t>Поршень 4 1/2"</t>
  </si>
  <si>
    <t>Поршень 5 "</t>
  </si>
  <si>
    <t>Крейцкопф</t>
  </si>
  <si>
    <t xml:space="preserve">Запорный стопорный клапан пневмокомпенсатора </t>
  </si>
  <si>
    <t>Виброустойчивый манометр 25 МПа</t>
  </si>
  <si>
    <t>Запасные части для буровых насосов F – 500, согласно перечня:</t>
  </si>
  <si>
    <t>к форме 6к "Коммерческое предложение"</t>
  </si>
  <si>
    <t>Приложение №1 "Детализация"</t>
  </si>
  <si>
    <t>Контейнер КТУ-1 ЧРП ротора и буровой лебедки</t>
  </si>
  <si>
    <t xml:space="preserve">Контейнер КТУ-2 ЧРП трех буровых насосов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</si>
  <si>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</si>
  <si>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</si>
  <si>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</si>
  <si>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</si>
  <si>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</si>
  <si>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</si>
  <si>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</si>
  <si>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</si>
  <si>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</si>
  <si>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</si>
  <si>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</si>
  <si>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</si>
  <si>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</si>
  <si>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</si>
  <si>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</si>
  <si>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</si>
  <si>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</si>
  <si>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</si>
  <si>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</si>
  <si>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</si>
  <si>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</si>
  <si>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</si>
  <si>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</si>
  <si>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</si>
  <si>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</si>
  <si>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</si>
  <si>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</si>
  <si>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</si>
  <si>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</si>
  <si>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</si>
  <si>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</si>
  <si>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</si>
  <si>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</si>
  <si>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</si>
  <si>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</si>
  <si>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</si>
  <si>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</si>
  <si>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</si>
  <si>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</si>
  <si>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</si>
  <si>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</si>
  <si>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</si>
  <si>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</si>
  <si>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</si>
  <si>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</si>
  <si>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</si>
  <si>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</si>
  <si>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</si>
  <si>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</si>
  <si>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</si>
  <si>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</si>
  <si>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</si>
  <si>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</si>
  <si>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</si>
  <si>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</si>
  <si>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</si>
  <si>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</si>
  <si>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</si>
  <si>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</si>
  <si>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</si>
  <si>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</si>
  <si>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</si>
  <si>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</si>
  <si>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</si>
  <si>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</si>
  <si>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</si>
  <si>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</si>
  <si>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</si>
  <si>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</si>
  <si>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</si>
  <si>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</si>
  <si>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</si>
  <si>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</si>
  <si>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</si>
  <si>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</si>
  <si>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</si>
  <si>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</si>
  <si>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2.1.34</t>
  </si>
  <si>
    <t>2.1.35</t>
  </si>
  <si>
    <t>2.1.36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</si>
  <si>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</si>
  <si>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</si>
  <si>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</si>
  <si>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</si>
  <si>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</si>
  <si>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</si>
  <si>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</si>
  <si>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</si>
  <si>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</si>
  <si>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трансформатор преобразовательный 2500кВА, 6,3/0,69-0,69кВ, сухого исполнения, питания ПЧ лебедки и ротора для модуля КТУ-1 ВЛБ,</t>
  </si>
  <si>
    <t>трансформатор преобразовательный 3200кВА, 6,3/0,69-0,69кВ, сухого исполнения, питания ПЧ буровых насосов для модуля КТУ-2 БН</t>
  </si>
  <si>
    <t>6.2</t>
  </si>
  <si>
    <t>6.3</t>
  </si>
  <si>
    <t>6.4</t>
  </si>
  <si>
    <t>6.5</t>
  </si>
  <si>
    <t>6.6</t>
  </si>
  <si>
    <t>4.6</t>
  </si>
  <si>
    <t>1.34</t>
  </si>
  <si>
    <t>Трансформатор силовой, сухой мощностью не менее 1250кВА, 6.3кВ/0,4кВ.</t>
  </si>
</sst>
</file>

<file path=xl/styles.xml><?xml version="1.0" encoding="utf-8"?>
<styleSheet xmlns="http://schemas.openxmlformats.org/spreadsheetml/2006/main">
  <numFmts count="28">
    <numFmt numFmtId="164" formatCode="_-* #,##0.00_р_._-;\-* #,##0.00_р_._-;_-* &quot;-&quot;??_р_._-;_-@_-"/>
    <numFmt numFmtId="165" formatCode="_-* #,##0\ &quot;руб&quot;_-;\-* #,##0\ &quot;руб&quot;_-;_-* &quot;-&quot;\ &quot;руб&quot;_-;_-@_-"/>
    <numFmt numFmtId="166" formatCode="mm\-\J\J"/>
    <numFmt numFmtId="167" formatCode="#,##0&quot;$&quot;;[Red]\-#,##0&quot;$&quot;"/>
    <numFmt numFmtId="168" formatCode="&quot;?.&quot;#,##0_);[Red]\(&quot;?.&quot;#,##0\)"/>
    <numFmt numFmtId="169" formatCode="&quot;?.&quot;#,##0.00_);[Red]\(&quot;?.&quot;#,##0.00\)"/>
    <numFmt numFmtId="170" formatCode="&quot;$&quot;#,##0_);[Red]\(&quot;$&quot;#,##0\)"/>
    <numFmt numFmtId="171" formatCode="_-* #,##0.00&quot;р.&quot;_-;\-* #,##0.00&quot;р.&quot;_-;_-* &quot;-&quot;??&quot;р.&quot;_-;_-@_-"/>
    <numFmt numFmtId="172" formatCode="&quot;$&quot;#,##0\ ;\(&quot;$&quot;#,##0\)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.00[$€-1]_-;\-* #,##0.00[$€-1]_-;_-* &quot;-&quot;??[$€-1]_-"/>
    <numFmt numFmtId="176" formatCode="_-* #,##0\ &quot;р.&quot;_-;\-* #,##0\ &quot;р.&quot;_-;_-* &quot;-&quot;\ &quot;р.&quot;_-;_-@_-"/>
    <numFmt numFmtId="177" formatCode="_(&quot;kr&quot;\ * #,##0_);_(&quot;kr&quot;\ * \(#,##0\);_(&quot;kr&quot;\ * &quot;-&quot;_);_(@_)"/>
    <numFmt numFmtId="178" formatCode="&quot;$&quot;0.00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0\ &quot;Pts&quot;;\-#,##0.00\ &quot;Pts&quot;"/>
    <numFmt numFmtId="184" formatCode="#,##0_);[Red]\(#,##0\)"/>
    <numFmt numFmtId="185" formatCode="#,##0.00_);[Red]\(#,##0.00\)"/>
    <numFmt numFmtId="186" formatCode="0.00_);[Red]\(0.00\)"/>
    <numFmt numFmtId="187" formatCode="0_);[Red]\(0\)"/>
    <numFmt numFmtId="188" formatCode="#,##0\т"/>
    <numFmt numFmtId="189" formatCode="_-* #,##0_р_._-;\-* #,##0_р_._-;_-* &quot;-&quot;_р_._-;_-@_-"/>
    <numFmt numFmtId="190" formatCode="0.00000"/>
    <numFmt numFmtId="191" formatCode="#,##0\ _₽"/>
  </numFmts>
  <fonts count="1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theme="3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594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4" fontId="11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4" fillId="0" borderId="0"/>
    <xf numFmtId="0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5" fontId="2" fillId="0" borderId="0">
      <alignment horizontal="center"/>
    </xf>
    <xf numFmtId="0" fontId="2" fillId="0" borderId="0">
      <alignment horizont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>
      <alignment horizontal="center" wrapText="1"/>
      <protection locked="0"/>
    </xf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9" fillId="23" borderId="5" applyNumberFormat="0" applyAlignment="0" applyProtection="0"/>
    <xf numFmtId="0" fontId="30" fillId="24" borderId="6" applyNumberFormat="0" applyAlignment="0" applyProtection="0"/>
    <xf numFmtId="0" fontId="31" fillId="0" borderId="0">
      <alignment horizontal="right" vertical="top"/>
    </xf>
    <xf numFmtId="38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8" fillId="25" borderId="0" applyFont="0" applyFill="0" applyBorder="0" applyAlignment="0" applyProtection="0"/>
    <xf numFmtId="0" fontId="32" fillId="0" borderId="0" applyNumberFormat="0" applyAlignment="0">
      <alignment horizontal="left"/>
    </xf>
    <xf numFmtId="17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25" borderId="0" applyFont="0" applyFill="0" applyBorder="0" applyAlignment="0" applyProtection="0"/>
    <xf numFmtId="0" fontId="8" fillId="25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Alignment="0">
      <alignment horizontal="left"/>
    </xf>
    <xf numFmtId="175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2" fontId="8" fillId="25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1" fontId="10" fillId="0" borderId="0" applyNumberFormat="0" applyFont="0" applyBorder="0" applyAlignment="0">
      <alignment horizontal="centerContinuous"/>
    </xf>
    <xf numFmtId="0" fontId="38" fillId="6" borderId="0" applyNumberFormat="0" applyBorder="0" applyAlignment="0" applyProtection="0"/>
    <xf numFmtId="38" fontId="39" fillId="26" borderId="0" applyNumberFormat="0" applyBorder="0" applyAlignment="0" applyProtection="0"/>
    <xf numFmtId="0" fontId="40" fillId="27" borderId="0"/>
    <xf numFmtId="38" fontId="41" fillId="0" borderId="0" applyNumberFormat="0"/>
    <xf numFmtId="0" fontId="42" fillId="0" borderId="4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25" borderId="0" applyNumberFormat="0" applyFill="0" applyBorder="0" applyAlignment="0" applyProtection="0"/>
    <xf numFmtId="0" fontId="44" fillId="25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8">
      <alignment horizontal="center"/>
    </xf>
    <xf numFmtId="0" fontId="46" fillId="0" borderId="0">
      <alignment horizontal="center"/>
    </xf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8" fillId="9" borderId="5" applyNumberFormat="0" applyAlignment="0" applyProtection="0"/>
    <xf numFmtId="10" fontId="39" fillId="28" borderId="1" applyNumberFormat="0" applyBorder="0" applyAlignment="0" applyProtection="0"/>
    <xf numFmtId="12" fontId="49" fillId="23" borderId="9" applyNumberFormat="0" applyFont="0" applyBorder="0" applyAlignment="0">
      <alignment horizontal="center"/>
      <protection locked="0"/>
    </xf>
    <xf numFmtId="0" fontId="48" fillId="9" borderId="5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>
      <alignment vertical="center"/>
    </xf>
    <xf numFmtId="176" fontId="8" fillId="0" borderId="10" applyFont="0" applyFill="0" applyBorder="0" applyAlignment="0" applyProtection="0"/>
    <xf numFmtId="177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Protection="0">
      <alignment vertical="center"/>
      <protection locked="0"/>
    </xf>
    <xf numFmtId="0" fontId="53" fillId="0" borderId="0" applyNumberFormat="0" applyProtection="0">
      <alignment vertical="top"/>
      <protection locked="0"/>
    </xf>
    <xf numFmtId="0" fontId="54" fillId="0" borderId="11" applyAlignment="0"/>
    <xf numFmtId="0" fontId="55" fillId="0" borderId="12" applyNumberFormat="0" applyFill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6" fillId="29" borderId="0" applyNumberFormat="0" applyBorder="0" applyAlignment="0" applyProtection="0"/>
    <xf numFmtId="183" fontId="8" fillId="0" borderId="0"/>
    <xf numFmtId="0" fontId="18" fillId="0" borderId="0"/>
    <xf numFmtId="0" fontId="25" fillId="0" borderId="0"/>
    <xf numFmtId="0" fontId="9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57" fillId="23" borderId="14" applyNumberFormat="0" applyAlignment="0" applyProtection="0"/>
    <xf numFmtId="0" fontId="39" fillId="25" borderId="0" applyFill="0" applyBorder="0" applyProtection="0">
      <alignment horizontal="center"/>
    </xf>
    <xf numFmtId="0" fontId="58" fillId="0" borderId="0"/>
    <xf numFmtId="14" fontId="2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/>
    <xf numFmtId="0" fontId="59" fillId="0" borderId="0" applyProtection="0"/>
    <xf numFmtId="0" fontId="60" fillId="31" borderId="0" applyNumberFormat="0" applyFont="0" applyBorder="0" applyAlignment="0">
      <alignment horizontal="center"/>
    </xf>
    <xf numFmtId="14" fontId="37" fillId="0" borderId="0" applyNumberFormat="0" applyFill="0" applyBorder="0" applyAlignment="0" applyProtection="0">
      <alignment horizontal="left"/>
    </xf>
    <xf numFmtId="4" fontId="61" fillId="32" borderId="14" applyNumberFormat="0" applyProtection="0">
      <alignment vertical="center"/>
    </xf>
    <xf numFmtId="4" fontId="62" fillId="32" borderId="14" applyNumberFormat="0" applyProtection="0">
      <alignment vertical="center"/>
    </xf>
    <xf numFmtId="4" fontId="61" fillId="32" borderId="14" applyNumberFormat="0" applyProtection="0">
      <alignment horizontal="left" vertical="center" indent="1"/>
    </xf>
    <xf numFmtId="4" fontId="61" fillId="4" borderId="14" applyNumberFormat="0" applyProtection="0">
      <alignment horizontal="center" vertical="center"/>
    </xf>
    <xf numFmtId="0" fontId="8" fillId="33" borderId="14" applyNumberFormat="0" applyProtection="0">
      <alignment horizontal="left" vertical="center" indent="1"/>
    </xf>
    <xf numFmtId="4" fontId="61" fillId="34" borderId="14" applyNumberFormat="0" applyProtection="0">
      <alignment horizontal="right" vertical="center"/>
    </xf>
    <xf numFmtId="4" fontId="61" fillId="35" borderId="14" applyNumberFormat="0" applyProtection="0">
      <alignment horizontal="right" vertical="center"/>
    </xf>
    <xf numFmtId="4" fontId="61" fillId="36" borderId="14" applyNumberFormat="0" applyProtection="0">
      <alignment horizontal="right" vertical="center"/>
    </xf>
    <xf numFmtId="4" fontId="61" fillId="37" borderId="14" applyNumberFormat="0" applyProtection="0">
      <alignment horizontal="right" vertical="center"/>
    </xf>
    <xf numFmtId="4" fontId="61" fillId="38" borderId="14" applyNumberFormat="0" applyProtection="0">
      <alignment horizontal="right" vertical="center"/>
    </xf>
    <xf numFmtId="4" fontId="61" fillId="39" borderId="14" applyNumberFormat="0" applyProtection="0">
      <alignment horizontal="right" vertical="center"/>
    </xf>
    <xf numFmtId="4" fontId="61" fillId="40" borderId="14" applyNumberFormat="0" applyProtection="0">
      <alignment horizontal="right" vertical="center"/>
    </xf>
    <xf numFmtId="4" fontId="61" fillId="41" borderId="14" applyNumberFormat="0" applyProtection="0">
      <alignment horizontal="right" vertical="center"/>
    </xf>
    <xf numFmtId="4" fontId="61" fillId="42" borderId="14" applyNumberFormat="0" applyProtection="0">
      <alignment horizontal="right" vertical="center"/>
    </xf>
    <xf numFmtId="4" fontId="63" fillId="43" borderId="14" applyNumberFormat="0" applyProtection="0">
      <alignment horizontal="left" vertical="center" indent="1"/>
    </xf>
    <xf numFmtId="4" fontId="61" fillId="44" borderId="15" applyNumberFormat="0" applyProtection="0">
      <alignment horizontal="left" vertical="center" indent="1"/>
    </xf>
    <xf numFmtId="4" fontId="64" fillId="45" borderId="0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20" fillId="44" borderId="14" applyNumberFormat="0" applyProtection="0">
      <alignment horizontal="left" vertical="center" indent="1"/>
    </xf>
    <xf numFmtId="4" fontId="20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61" fillId="28" borderId="14" applyNumberFormat="0" applyProtection="0">
      <alignment vertical="center"/>
    </xf>
    <xf numFmtId="4" fontId="62" fillId="28" borderId="14" applyNumberFormat="0" applyProtection="0">
      <alignment vertical="center"/>
    </xf>
    <xf numFmtId="4" fontId="61" fillId="28" borderId="14" applyNumberFormat="0" applyProtection="0">
      <alignment horizontal="left" vertical="center" indent="1"/>
    </xf>
    <xf numFmtId="4" fontId="61" fillId="28" borderId="14" applyNumberFormat="0" applyProtection="0">
      <alignment horizontal="left" vertical="center" indent="1"/>
    </xf>
    <xf numFmtId="4" fontId="61" fillId="44" borderId="14" applyNumberFormat="0" applyProtection="0">
      <alignment horizontal="right" vertical="center"/>
    </xf>
    <xf numFmtId="4" fontId="62" fillId="44" borderId="14" applyNumberFormat="0" applyProtection="0">
      <alignment horizontal="right" vertical="center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center" vertical="center" wrapText="1"/>
    </xf>
    <xf numFmtId="0" fontId="65" fillId="0" borderId="0"/>
    <xf numFmtId="4" fontId="66" fillId="0" borderId="16" applyNumberFormat="0" applyProtection="0">
      <alignment horizontal="right" vertical="center"/>
    </xf>
    <xf numFmtId="0" fontId="8" fillId="0" borderId="0" applyNumberFormat="0" applyFont="0" applyFill="0" applyBorder="0" applyAlignment="0" applyProtection="0"/>
    <xf numFmtId="0" fontId="67" fillId="0" borderId="0">
      <alignment horizontal="left"/>
    </xf>
    <xf numFmtId="0" fontId="60" fillId="1" borderId="2" applyNumberFormat="0" applyFont="0" applyAlignment="0">
      <alignment horizontal="center"/>
    </xf>
    <xf numFmtId="0" fontId="37" fillId="0" borderId="17"/>
    <xf numFmtId="0" fontId="68" fillId="0" borderId="0" applyNumberFormat="0" applyFill="0" applyBorder="0" applyAlignment="0">
      <alignment horizontal="center"/>
    </xf>
    <xf numFmtId="0" fontId="8" fillId="0" borderId="0"/>
    <xf numFmtId="0" fontId="8" fillId="0" borderId="0"/>
    <xf numFmtId="38" fontId="69" fillId="0" borderId="0"/>
    <xf numFmtId="40" fontId="70" fillId="0" borderId="0" applyBorder="0">
      <alignment horizontal="right"/>
    </xf>
    <xf numFmtId="0" fontId="71" fillId="0" borderId="0" applyNumberFormat="0" applyFill="0" applyBorder="0" applyAlignment="0" applyProtection="0"/>
    <xf numFmtId="0" fontId="8" fillId="25" borderId="18" applyNumberFormat="0" applyFon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14" fillId="0" borderId="0"/>
    <xf numFmtId="0" fontId="14" fillId="0" borderId="1" applyFont="0" applyFill="0" applyBorder="0" applyAlignment="0" applyProtection="0"/>
    <xf numFmtId="0" fontId="10" fillId="0" borderId="19">
      <protection locked="0"/>
    </xf>
    <xf numFmtId="0" fontId="48" fillId="9" borderId="5" applyNumberFormat="0" applyAlignment="0" applyProtection="0"/>
    <xf numFmtId="0" fontId="57" fillId="23" borderId="14" applyNumberFormat="0" applyAlignment="0" applyProtection="0"/>
    <xf numFmtId="0" fontId="29" fillId="23" borderId="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14" fillId="0" borderId="22" applyFill="0" applyProtection="0">
      <alignment horizontal="center" vertical="center" wrapText="1"/>
    </xf>
    <xf numFmtId="0" fontId="69" fillId="48" borderId="19"/>
    <xf numFmtId="0" fontId="76" fillId="0" borderId="23" applyNumberFormat="0" applyFill="0" applyAlignment="0" applyProtection="0"/>
    <xf numFmtId="0" fontId="77" fillId="0" borderId="24">
      <alignment horizontal="center" vertical="center" wrapText="1"/>
    </xf>
    <xf numFmtId="0" fontId="30" fillId="24" borderId="6" applyNumberFormat="0" applyAlignment="0" applyProtection="0"/>
    <xf numFmtId="0" fontId="71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14" fillId="0" borderId="24">
      <alignment horizontal="center" vertical="center" wrapText="1"/>
    </xf>
    <xf numFmtId="0" fontId="78" fillId="0" borderId="0"/>
    <xf numFmtId="0" fontId="8" fillId="0" borderId="0"/>
    <xf numFmtId="0" fontId="18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9" fillId="0" borderId="0"/>
    <xf numFmtId="0" fontId="80" fillId="0" borderId="0"/>
    <xf numFmtId="0" fontId="8" fillId="0" borderId="0"/>
    <xf numFmtId="0" fontId="1" fillId="0" borderId="0"/>
    <xf numFmtId="0" fontId="18" fillId="0" borderId="0"/>
    <xf numFmtId="0" fontId="2" fillId="0" borderId="0"/>
    <xf numFmtId="0" fontId="1" fillId="0" borderId="0"/>
    <xf numFmtId="0" fontId="26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1" fillId="0" borderId="25">
      <protection locked="0"/>
    </xf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26">
      <alignment horizontal="center" vertical="center" wrapText="1"/>
    </xf>
    <xf numFmtId="0" fontId="55" fillId="0" borderId="12" applyNumberFormat="0" applyFill="0" applyAlignment="0" applyProtection="0"/>
    <xf numFmtId="0" fontId="7" fillId="0" borderId="0"/>
    <xf numFmtId="0" fontId="9" fillId="0" borderId="0"/>
    <xf numFmtId="0" fontId="9" fillId="0" borderId="0"/>
    <xf numFmtId="0" fontId="2" fillId="0" borderId="0">
      <alignment vertical="justify"/>
    </xf>
    <xf numFmtId="0" fontId="82" fillId="0" borderId="0"/>
    <xf numFmtId="0" fontId="82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3" fillId="0" borderId="0" applyFont="0" applyFill="0" applyBorder="0" applyAlignment="0">
      <alignment horizontal="centerContinuous" wrapText="1"/>
    </xf>
    <xf numFmtId="0" fontId="73" fillId="0" borderId="0" applyNumberFormat="0" applyFill="0" applyBorder="0" applyAlignment="0" applyProtection="0"/>
    <xf numFmtId="188" fontId="6" fillId="0" borderId="0"/>
    <xf numFmtId="189" fontId="2" fillId="0" borderId="0" applyFont="0" applyFill="0" applyBorder="0" applyAlignment="0" applyProtection="0"/>
    <xf numFmtId="3" fontId="84" fillId="0" borderId="26" applyFont="0" applyBorder="0">
      <alignment horizontal="right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86" fillId="0" borderId="1"/>
    <xf numFmtId="0" fontId="38" fillId="6" borderId="0" applyNumberFormat="0" applyBorder="0" applyAlignment="0" applyProtection="0"/>
    <xf numFmtId="0" fontId="13" fillId="0" borderId="0">
      <protection locked="0"/>
    </xf>
    <xf numFmtId="0" fontId="87" fillId="0" borderId="0"/>
    <xf numFmtId="0" fontId="10" fillId="0" borderId="0"/>
    <xf numFmtId="9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9" fillId="0" borderId="0"/>
    <xf numFmtId="0" fontId="79" fillId="0" borderId="0"/>
  </cellStyleXfs>
  <cellXfs count="20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8" fillId="0" borderId="0" xfId="1" applyFont="1" applyFill="1" applyAlignment="1">
      <alignment horizontal="center" vertical="center"/>
    </xf>
    <xf numFmtId="0" fontId="89" fillId="2" borderId="0" xfId="1" applyFont="1" applyFill="1" applyAlignment="1">
      <alignment horizontal="right" vertical="center" wrapText="1"/>
    </xf>
    <xf numFmtId="0" fontId="5" fillId="0" borderId="27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8" fillId="0" borderId="0" xfId="1" applyNumberFormat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4" fontId="72" fillId="2" borderId="0" xfId="1" applyNumberFormat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191" fontId="3" fillId="50" borderId="1" xfId="1" applyNumberFormat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vertical="center"/>
    </xf>
    <xf numFmtId="0" fontId="5" fillId="0" borderId="31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5" fillId="0" borderId="3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3" fillId="50" borderId="0" xfId="0" applyFont="1" applyFill="1" applyAlignment="1">
      <alignment horizontal="left"/>
    </xf>
    <xf numFmtId="0" fontId="3" fillId="0" borderId="32" xfId="1" applyFont="1" applyFill="1" applyBorder="1" applyAlignment="1">
      <alignment horizontal="left" vertical="center" wrapText="1"/>
    </xf>
    <xf numFmtId="191" fontId="3" fillId="0" borderId="28" xfId="1" applyNumberFormat="1" applyFont="1" applyFill="1" applyBorder="1" applyAlignment="1">
      <alignment horizontal="center" vertical="center"/>
    </xf>
    <xf numFmtId="0" fontId="4" fillId="49" borderId="36" xfId="1" applyFont="1" applyFill="1" applyBorder="1" applyAlignment="1">
      <alignment horizontal="center" vertical="center" wrapText="1"/>
    </xf>
    <xf numFmtId="0" fontId="4" fillId="49" borderId="37" xfId="1" applyFont="1" applyFill="1" applyBorder="1" applyAlignment="1">
      <alignment horizontal="left" vertical="center" wrapText="1"/>
    </xf>
    <xf numFmtId="191" fontId="4" fillId="49" borderId="37" xfId="1" applyNumberFormat="1" applyFont="1" applyFill="1" applyBorder="1" applyAlignment="1">
      <alignment horizontal="center" vertical="center"/>
    </xf>
    <xf numFmtId="191" fontId="4" fillId="49" borderId="38" xfId="1" applyNumberFormat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center" vertical="center" wrapText="1"/>
    </xf>
    <xf numFmtId="3" fontId="3" fillId="0" borderId="28" xfId="1" applyNumberFormat="1" applyFont="1" applyFill="1" applyBorder="1" applyAlignment="1">
      <alignment horizontal="center" vertical="center" wrapText="1"/>
    </xf>
    <xf numFmtId="191" fontId="3" fillId="50" borderId="28" xfId="1" applyNumberFormat="1" applyFont="1" applyFill="1" applyBorder="1" applyAlignment="1">
      <alignment horizontal="center" vertical="center"/>
    </xf>
    <xf numFmtId="191" fontId="3" fillId="0" borderId="35" xfId="1" applyNumberFormat="1" applyFont="1" applyFill="1" applyBorder="1" applyAlignment="1">
      <alignment horizontal="center" vertical="center"/>
    </xf>
    <xf numFmtId="0" fontId="5" fillId="51" borderId="29" xfId="1" applyFont="1" applyFill="1" applyBorder="1" applyAlignment="1">
      <alignment horizontal="center" vertical="center"/>
    </xf>
    <xf numFmtId="0" fontId="5" fillId="51" borderId="33" xfId="1" applyFont="1" applyFill="1" applyBorder="1" applyAlignment="1">
      <alignment horizontal="left" vertical="center" wrapText="1"/>
    </xf>
    <xf numFmtId="0" fontId="3" fillId="51" borderId="33" xfId="1" applyFont="1" applyFill="1" applyBorder="1" applyAlignment="1">
      <alignment horizontal="center" vertical="center" wrapText="1"/>
    </xf>
    <xf numFmtId="191" fontId="5" fillId="51" borderId="33" xfId="1" applyNumberFormat="1" applyFont="1" applyFill="1" applyBorder="1" applyAlignment="1">
      <alignment horizontal="center" vertical="center"/>
    </xf>
    <xf numFmtId="191" fontId="5" fillId="50" borderId="33" xfId="1" applyNumberFormat="1" applyFont="1" applyFill="1" applyBorder="1" applyAlignment="1">
      <alignment horizontal="center" vertical="center"/>
    </xf>
    <xf numFmtId="49" fontId="5" fillId="0" borderId="24" xfId="1" applyNumberFormat="1" applyFont="1" applyFill="1" applyBorder="1" applyAlignment="1">
      <alignment horizontal="center" vertical="center"/>
    </xf>
    <xf numFmtId="0" fontId="5" fillId="0" borderId="33" xfId="1" applyFont="1" applyFill="1" applyBorder="1" applyAlignment="1">
      <alignment horizontal="center" vertical="center" wrapText="1"/>
    </xf>
    <xf numFmtId="191" fontId="3" fillId="51" borderId="33" xfId="1" applyNumberFormat="1" applyFont="1" applyFill="1" applyBorder="1" applyAlignment="1">
      <alignment horizontal="center" vertical="center"/>
    </xf>
    <xf numFmtId="191" fontId="3" fillId="51" borderId="34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5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95" fillId="0" borderId="0" xfId="0" applyFont="1" applyFill="1" applyAlignment="1">
      <alignment horizontal="left" wrapText="1"/>
    </xf>
    <xf numFmtId="0" fontId="91" fillId="53" borderId="1" xfId="0" applyFont="1" applyFill="1" applyBorder="1" applyAlignment="1">
      <alignment horizontal="center" vertical="center" wrapText="1"/>
    </xf>
    <xf numFmtId="3" fontId="91" fillId="53" borderId="1" xfId="0" applyNumberFormat="1" applyFont="1" applyFill="1" applyBorder="1" applyAlignment="1">
      <alignment horizontal="center" vertical="center" wrapText="1"/>
    </xf>
    <xf numFmtId="4" fontId="91" fillId="53" borderId="1" xfId="0" applyNumberFormat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left" vertical="center" wrapText="1"/>
    </xf>
    <xf numFmtId="0" fontId="3" fillId="50" borderId="39" xfId="1" applyFont="1" applyFill="1" applyBorder="1" applyAlignment="1">
      <alignment horizontal="center" vertical="center" wrapText="1"/>
    </xf>
    <xf numFmtId="49" fontId="5" fillId="0" borderId="40" xfId="1" applyNumberFormat="1" applyFont="1" applyFill="1" applyBorder="1" applyAlignment="1">
      <alignment horizontal="center" vertical="center"/>
    </xf>
    <xf numFmtId="0" fontId="3" fillId="0" borderId="28" xfId="1" applyFont="1" applyFill="1" applyBorder="1" applyAlignment="1">
      <alignment horizontal="left" vertical="center" wrapText="1"/>
    </xf>
    <xf numFmtId="49" fontId="5" fillId="54" borderId="29" xfId="1" applyNumberFormat="1" applyFont="1" applyFill="1" applyBorder="1" applyAlignment="1">
      <alignment horizontal="center" vertical="center"/>
    </xf>
    <xf numFmtId="0" fontId="5" fillId="54" borderId="33" xfId="1" applyFont="1" applyFill="1" applyBorder="1" applyAlignment="1">
      <alignment horizontal="left" vertical="center" wrapText="1"/>
    </xf>
    <xf numFmtId="0" fontId="3" fillId="54" borderId="33" xfId="1" applyFont="1" applyFill="1" applyBorder="1" applyAlignment="1">
      <alignment horizontal="left" vertical="center" wrapText="1"/>
    </xf>
    <xf numFmtId="0" fontId="3" fillId="54" borderId="33" xfId="1" applyFont="1" applyFill="1" applyBorder="1" applyAlignment="1">
      <alignment horizontal="center" vertical="center" wrapText="1"/>
    </xf>
    <xf numFmtId="191" fontId="5" fillId="54" borderId="33" xfId="1" applyNumberFormat="1" applyFont="1" applyFill="1" applyBorder="1" applyAlignment="1">
      <alignment horizontal="center" vertical="center"/>
    </xf>
    <xf numFmtId="191" fontId="5" fillId="54" borderId="34" xfId="1" applyNumberFormat="1" applyFont="1" applyFill="1" applyBorder="1" applyAlignment="1">
      <alignment horizontal="center" vertical="center"/>
    </xf>
    <xf numFmtId="0" fontId="97" fillId="0" borderId="0" xfId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99" fillId="0" borderId="0" xfId="0" applyFont="1"/>
    <xf numFmtId="0" fontId="100" fillId="0" borderId="1" xfId="0" applyFont="1" applyBorder="1" applyAlignment="1">
      <alignment horizontal="center" wrapText="1"/>
    </xf>
    <xf numFmtId="4" fontId="100" fillId="0" borderId="1" xfId="0" applyNumberFormat="1" applyFont="1" applyBorder="1" applyAlignment="1">
      <alignment horizontal="center" wrapText="1"/>
    </xf>
    <xf numFmtId="4" fontId="3" fillId="0" borderId="1" xfId="1" applyNumberFormat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center" wrapText="1"/>
    </xf>
    <xf numFmtId="4" fontId="102" fillId="0" borderId="1" xfId="0" applyNumberFormat="1" applyFont="1" applyBorder="1" applyAlignment="1">
      <alignment horizontal="center"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horizontal="center" wrapText="1"/>
    </xf>
    <xf numFmtId="0" fontId="93" fillId="52" borderId="0" xfId="0" applyFont="1" applyFill="1" applyBorder="1" applyAlignment="1">
      <alignment vertical="center" wrapText="1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96" fillId="53" borderId="0" xfId="0" applyFont="1" applyFill="1" applyBorder="1" applyAlignment="1">
      <alignment horizontal="left" vertical="center" wrapText="1"/>
    </xf>
    <xf numFmtId="0" fontId="91" fillId="53" borderId="0" xfId="0" applyFont="1" applyFill="1" applyBorder="1" applyAlignment="1">
      <alignment horizontal="center" vertical="center" wrapText="1"/>
    </xf>
    <xf numFmtId="3" fontId="91" fillId="53" borderId="0" xfId="0" applyNumberFormat="1" applyFont="1" applyFill="1" applyBorder="1" applyAlignment="1">
      <alignment horizontal="center" vertical="center" wrapText="1"/>
    </xf>
    <xf numFmtId="4" fontId="91" fillId="53" borderId="0" xfId="0" applyNumberFormat="1" applyFont="1" applyFill="1" applyBorder="1" applyAlignment="1">
      <alignment horizontal="center" vertical="center"/>
    </xf>
    <xf numFmtId="0" fontId="92" fillId="52" borderId="0" xfId="0" applyFont="1" applyFill="1" applyBorder="1" applyAlignment="1">
      <alignment horizontal="left" vertical="center" wrapText="1"/>
    </xf>
    <xf numFmtId="3" fontId="5" fillId="5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95" fillId="0" borderId="0" xfId="0" applyFont="1" applyFill="1" applyBorder="1" applyAlignment="1">
      <alignment horizontal="left" wrapText="1"/>
    </xf>
    <xf numFmtId="4" fontId="3" fillId="0" borderId="0" xfId="1" applyNumberFormat="1" applyFont="1" applyFill="1" applyBorder="1" applyAlignment="1">
      <alignment horizontal="center" vertical="center"/>
    </xf>
    <xf numFmtId="0" fontId="3" fillId="49" borderId="1" xfId="1" applyFont="1" applyFill="1" applyBorder="1" applyAlignment="1">
      <alignment horizontal="center" vertical="center" wrapText="1"/>
    </xf>
    <xf numFmtId="4" fontId="3" fillId="50" borderId="1" xfId="1" applyNumberFormat="1" applyFont="1" applyFill="1" applyBorder="1" applyAlignment="1">
      <alignment horizontal="center"/>
    </xf>
    <xf numFmtId="0" fontId="100" fillId="0" borderId="32" xfId="0" applyFont="1" applyBorder="1" applyAlignment="1">
      <alignment wrapText="1"/>
    </xf>
    <xf numFmtId="0" fontId="100" fillId="0" borderId="32" xfId="0" applyFont="1" applyBorder="1" applyAlignment="1">
      <alignment horizontal="center" wrapText="1"/>
    </xf>
    <xf numFmtId="4" fontId="102" fillId="0" borderId="32" xfId="0" applyNumberFormat="1" applyFont="1" applyBorder="1" applyAlignment="1">
      <alignment horizontal="center" wrapText="1"/>
    </xf>
    <xf numFmtId="4" fontId="3" fillId="0" borderId="32" xfId="1" applyNumberFormat="1" applyFont="1" applyFill="1" applyBorder="1" applyAlignment="1">
      <alignment horizontal="center" wrapText="1"/>
    </xf>
    <xf numFmtId="4" fontId="3" fillId="50" borderId="32" xfId="1" applyNumberFormat="1" applyFont="1" applyFill="1" applyBorder="1" applyAlignment="1">
      <alignment horizontal="center"/>
    </xf>
    <xf numFmtId="0" fontId="99" fillId="0" borderId="26" xfId="0" applyFont="1" applyBorder="1" applyAlignment="1">
      <alignment horizontal="center"/>
    </xf>
    <xf numFmtId="0" fontId="99" fillId="0" borderId="26" xfId="0" applyFont="1" applyBorder="1" applyAlignment="1">
      <alignment horizontal="center" wrapText="1"/>
    </xf>
    <xf numFmtId="0" fontId="5" fillId="0" borderId="26" xfId="1" applyFont="1" applyFill="1" applyBorder="1" applyAlignment="1">
      <alignment horizontal="center" vertical="center" wrapText="1"/>
    </xf>
    <xf numFmtId="0" fontId="5" fillId="0" borderId="26" xfId="1" applyFont="1" applyFill="1" applyBorder="1" applyAlignment="1">
      <alignment vertical="center" wrapText="1"/>
    </xf>
    <xf numFmtId="0" fontId="99" fillId="49" borderId="2" xfId="0" applyFont="1" applyFill="1" applyBorder="1" applyAlignment="1">
      <alignment wrapText="1"/>
    </xf>
    <xf numFmtId="4" fontId="3" fillId="0" borderId="42" xfId="1" applyNumberFormat="1" applyFont="1" applyFill="1" applyBorder="1" applyAlignment="1">
      <alignment horizontal="center"/>
    </xf>
    <xf numFmtId="4" fontId="3" fillId="0" borderId="48" xfId="1" applyNumberFormat="1" applyFont="1" applyFill="1" applyBorder="1" applyAlignment="1">
      <alignment horizontal="center"/>
    </xf>
    <xf numFmtId="4" fontId="99" fillId="49" borderId="1" xfId="0" applyNumberFormat="1" applyFont="1" applyFill="1" applyBorder="1" applyAlignment="1">
      <alignment wrapText="1"/>
    </xf>
    <xf numFmtId="4" fontId="5" fillId="49" borderId="1" xfId="1" applyNumberFormat="1" applyFont="1" applyFill="1" applyBorder="1" applyAlignment="1">
      <alignment horizontal="center"/>
    </xf>
    <xf numFmtId="4" fontId="100" fillId="0" borderId="32" xfId="0" applyNumberFormat="1" applyFont="1" applyBorder="1" applyAlignment="1">
      <alignment horizontal="center" wrapText="1"/>
    </xf>
    <xf numFmtId="49" fontId="100" fillId="0" borderId="1" xfId="0" applyNumberFormat="1" applyFont="1" applyBorder="1" applyAlignment="1">
      <alignment horizontal="center" wrapText="1"/>
    </xf>
    <xf numFmtId="4" fontId="3" fillId="49" borderId="42" xfId="1" applyNumberFormat="1" applyFont="1" applyFill="1" applyBorder="1" applyAlignment="1">
      <alignment horizontal="center"/>
    </xf>
    <xf numFmtId="4" fontId="3" fillId="0" borderId="32" xfId="1" applyNumberFormat="1" applyFont="1" applyFill="1" applyBorder="1" applyAlignment="1">
      <alignment horizontal="center"/>
    </xf>
    <xf numFmtId="0" fontId="99" fillId="57" borderId="1" xfId="0" applyFont="1" applyFill="1" applyBorder="1" applyAlignment="1">
      <alignment horizontal="center" wrapText="1"/>
    </xf>
    <xf numFmtId="49" fontId="100" fillId="57" borderId="1" xfId="0" applyNumberFormat="1" applyFont="1" applyFill="1" applyBorder="1" applyAlignment="1">
      <alignment horizontal="center" wrapText="1"/>
    </xf>
    <xf numFmtId="0" fontId="100" fillId="57" borderId="1" xfId="0" applyFont="1" applyFill="1" applyBorder="1" applyAlignment="1">
      <alignment horizontal="center" wrapText="1"/>
    </xf>
    <xf numFmtId="4" fontId="100" fillId="57" borderId="1" xfId="0" applyNumberFormat="1" applyFont="1" applyFill="1" applyBorder="1" applyAlignment="1">
      <alignment horizontal="center" wrapText="1"/>
    </xf>
    <xf numFmtId="4" fontId="102" fillId="57" borderId="1" xfId="0" applyNumberFormat="1" applyFont="1" applyFill="1" applyBorder="1" applyAlignment="1">
      <alignment horizontal="center" wrapText="1"/>
    </xf>
    <xf numFmtId="4" fontId="3" fillId="57" borderId="1" xfId="1" applyNumberFormat="1" applyFont="1" applyFill="1" applyBorder="1" applyAlignment="1">
      <alignment horizontal="center" wrapText="1"/>
    </xf>
    <xf numFmtId="4" fontId="3" fillId="57" borderId="1" xfId="1" applyNumberFormat="1" applyFont="1" applyFill="1" applyBorder="1" applyAlignment="1">
      <alignment horizontal="center"/>
    </xf>
    <xf numFmtId="0" fontId="99" fillId="55" borderId="1" xfId="0" applyFont="1" applyFill="1" applyBorder="1" applyAlignment="1">
      <alignment horizontal="center" wrapText="1"/>
    </xf>
    <xf numFmtId="49" fontId="100" fillId="55" borderId="1" xfId="0" applyNumberFormat="1" applyFont="1" applyFill="1" applyBorder="1" applyAlignment="1">
      <alignment horizontal="center" wrapText="1"/>
    </xf>
    <xf numFmtId="4" fontId="72" fillId="57" borderId="1" xfId="1" applyNumberFormat="1" applyFont="1" applyFill="1" applyBorder="1" applyAlignment="1">
      <alignment horizontal="center"/>
    </xf>
    <xf numFmtId="0" fontId="107" fillId="57" borderId="1" xfId="0" applyFont="1" applyFill="1" applyBorder="1" applyAlignment="1">
      <alignment wrapText="1"/>
    </xf>
    <xf numFmtId="0" fontId="107" fillId="55" borderId="1" xfId="0" applyFont="1" applyFill="1" applyBorder="1" applyAlignment="1">
      <alignment wrapText="1"/>
    </xf>
    <xf numFmtId="0" fontId="108" fillId="55" borderId="1" xfId="0" applyFont="1" applyFill="1" applyBorder="1" applyAlignment="1">
      <alignment horizontal="center" wrapText="1"/>
    </xf>
    <xf numFmtId="4" fontId="108" fillId="55" borderId="1" xfId="0" applyNumberFormat="1" applyFont="1" applyFill="1" applyBorder="1" applyAlignment="1">
      <alignment horizontal="center" wrapText="1"/>
    </xf>
    <xf numFmtId="4" fontId="109" fillId="55" borderId="1" xfId="0" applyNumberFormat="1" applyFont="1" applyFill="1" applyBorder="1" applyAlignment="1">
      <alignment horizontal="center" wrapText="1"/>
    </xf>
    <xf numFmtId="4" fontId="88" fillId="55" borderId="1" xfId="1" applyNumberFormat="1" applyFont="1" applyFill="1" applyBorder="1" applyAlignment="1">
      <alignment horizontal="center" wrapText="1"/>
    </xf>
    <xf numFmtId="4" fontId="88" fillId="55" borderId="1" xfId="1" applyNumberFormat="1" applyFont="1" applyFill="1" applyBorder="1" applyAlignment="1">
      <alignment horizontal="center"/>
    </xf>
    <xf numFmtId="0" fontId="107" fillId="57" borderId="1" xfId="0" applyFont="1" applyFill="1" applyBorder="1" applyAlignment="1">
      <alignment horizontal="center" wrapText="1"/>
    </xf>
    <xf numFmtId="4" fontId="107" fillId="57" borderId="1" xfId="0" applyNumberFormat="1" applyFont="1" applyFill="1" applyBorder="1" applyAlignment="1">
      <alignment horizontal="center" wrapText="1"/>
    </xf>
    <xf numFmtId="4" fontId="110" fillId="57" borderId="1" xfId="0" applyNumberFormat="1" applyFont="1" applyFill="1" applyBorder="1" applyAlignment="1">
      <alignment horizontal="center" wrapText="1"/>
    </xf>
    <xf numFmtId="4" fontId="72" fillId="57" borderId="1" xfId="1" applyNumberFormat="1" applyFont="1" applyFill="1" applyBorder="1" applyAlignment="1">
      <alignment horizontal="center" wrapText="1"/>
    </xf>
    <xf numFmtId="4" fontId="72" fillId="55" borderId="1" xfId="1" applyNumberFormat="1" applyFont="1" applyFill="1" applyBorder="1" applyAlignment="1">
      <alignment horizontal="center"/>
    </xf>
    <xf numFmtId="0" fontId="95" fillId="0" borderId="1" xfId="0" applyFont="1" applyBorder="1" applyAlignment="1">
      <alignment wrapText="1"/>
    </xf>
    <xf numFmtId="0" fontId="95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wrapText="1"/>
    </xf>
    <xf numFmtId="0" fontId="102" fillId="0" borderId="1" xfId="0" applyFont="1" applyBorder="1" applyAlignment="1">
      <alignment horizontal="center" wrapText="1"/>
    </xf>
    <xf numFmtId="49" fontId="100" fillId="58" borderId="1" xfId="0" applyNumberFormat="1" applyFont="1" applyFill="1" applyBorder="1" applyAlignment="1">
      <alignment horizontal="center" wrapText="1"/>
    </xf>
    <xf numFmtId="0" fontId="100" fillId="58" borderId="1" xfId="0" applyFont="1" applyFill="1" applyBorder="1" applyAlignment="1">
      <alignment wrapText="1"/>
    </xf>
    <xf numFmtId="0" fontId="101" fillId="58" borderId="1" xfId="0" applyFont="1" applyFill="1" applyBorder="1" applyAlignment="1">
      <alignment horizontal="center" wrapText="1"/>
    </xf>
    <xf numFmtId="4" fontId="100" fillId="58" borderId="1" xfId="0" applyNumberFormat="1" applyFont="1" applyFill="1" applyBorder="1" applyAlignment="1">
      <alignment horizontal="center" wrapText="1"/>
    </xf>
    <xf numFmtId="4" fontId="102" fillId="58" borderId="1" xfId="0" applyNumberFormat="1" applyFont="1" applyFill="1" applyBorder="1" applyAlignment="1">
      <alignment horizontal="center" wrapText="1"/>
    </xf>
    <xf numFmtId="4" fontId="3" fillId="58" borderId="1" xfId="1" applyNumberFormat="1" applyFont="1" applyFill="1" applyBorder="1" applyAlignment="1">
      <alignment horizontal="center"/>
    </xf>
    <xf numFmtId="4" fontId="3" fillId="58" borderId="1" xfId="1" applyNumberFormat="1" applyFont="1" applyFill="1" applyBorder="1" applyAlignment="1">
      <alignment horizontal="center" wrapText="1"/>
    </xf>
    <xf numFmtId="4" fontId="3" fillId="58" borderId="42" xfId="1" applyNumberFormat="1" applyFont="1" applyFill="1" applyBorder="1" applyAlignment="1">
      <alignment horizontal="center"/>
    </xf>
    <xf numFmtId="49" fontId="100" fillId="58" borderId="32" xfId="0" applyNumberFormat="1" applyFont="1" applyFill="1" applyBorder="1" applyAlignment="1">
      <alignment horizontal="center" wrapText="1"/>
    </xf>
    <xf numFmtId="0" fontId="100" fillId="58" borderId="32" xfId="0" applyFont="1" applyFill="1" applyBorder="1" applyAlignment="1">
      <alignment wrapText="1"/>
    </xf>
    <xf numFmtId="0" fontId="101" fillId="58" borderId="32" xfId="0" applyFont="1" applyFill="1" applyBorder="1" applyAlignment="1">
      <alignment horizontal="center" wrapText="1"/>
    </xf>
    <xf numFmtId="4" fontId="100" fillId="58" borderId="32" xfId="0" applyNumberFormat="1" applyFont="1" applyFill="1" applyBorder="1" applyAlignment="1">
      <alignment horizontal="center" wrapText="1"/>
    </xf>
    <xf numFmtId="4" fontId="102" fillId="58" borderId="32" xfId="0" applyNumberFormat="1" applyFont="1" applyFill="1" applyBorder="1" applyAlignment="1">
      <alignment horizontal="center" wrapText="1"/>
    </xf>
    <xf numFmtId="4" fontId="3" fillId="58" borderId="32" xfId="1" applyNumberFormat="1" applyFont="1" applyFill="1" applyBorder="1" applyAlignment="1">
      <alignment horizontal="center"/>
    </xf>
    <xf numFmtId="0" fontId="5" fillId="50" borderId="0" xfId="1" applyFont="1" applyFill="1" applyAlignment="1">
      <alignment horizontal="center" vertical="center"/>
    </xf>
    <xf numFmtId="0" fontId="5" fillId="0" borderId="0" xfId="0" applyFont="1" applyFill="1" applyBorder="1" applyAlignment="1">
      <alignment horizontal="left" vertical="top" wrapText="1"/>
    </xf>
    <xf numFmtId="0" fontId="96" fillId="53" borderId="1" xfId="0" applyFont="1" applyFill="1" applyBorder="1" applyAlignment="1">
      <alignment horizontal="center" vertical="center" wrapText="1"/>
    </xf>
    <xf numFmtId="0" fontId="92" fillId="52" borderId="42" xfId="0" applyFont="1" applyFill="1" applyBorder="1" applyAlignment="1">
      <alignment horizontal="left" vertical="center" wrapText="1"/>
    </xf>
    <xf numFmtId="0" fontId="92" fillId="52" borderId="2" xfId="0" applyFont="1" applyFill="1" applyBorder="1" applyAlignment="1">
      <alignment horizontal="left" vertical="center" wrapText="1"/>
    </xf>
    <xf numFmtId="0" fontId="92" fillId="52" borderId="2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03" fillId="52" borderId="43" xfId="0" applyFont="1" applyFill="1" applyBorder="1" applyAlignment="1">
      <alignment horizontal="left" vertical="center" wrapText="1"/>
    </xf>
    <xf numFmtId="0" fontId="96" fillId="0" borderId="0" xfId="0" applyFont="1" applyFill="1" applyAlignment="1">
      <alignment horizontal="left" wrapText="1"/>
    </xf>
    <xf numFmtId="0" fontId="94" fillId="0" borderId="0" xfId="0" applyFont="1" applyFill="1" applyAlignment="1">
      <alignment horizontal="left" wrapText="1"/>
    </xf>
    <xf numFmtId="0" fontId="104" fillId="55" borderId="31" xfId="0" applyFont="1" applyFill="1" applyBorder="1" applyAlignment="1">
      <alignment horizontal="center" vertical="center" wrapText="1"/>
    </xf>
    <xf numFmtId="0" fontId="104" fillId="55" borderId="4" xfId="0" applyFont="1" applyFill="1" applyBorder="1" applyAlignment="1">
      <alignment horizontal="center" vertical="center" wrapText="1"/>
    </xf>
    <xf numFmtId="0" fontId="104" fillId="55" borderId="46" xfId="0" applyFont="1" applyFill="1" applyBorder="1" applyAlignment="1">
      <alignment horizontal="center" vertical="center" wrapText="1"/>
    </xf>
    <xf numFmtId="0" fontId="104" fillId="55" borderId="47" xfId="0" applyFont="1" applyFill="1" applyBorder="1" applyAlignment="1">
      <alignment horizontal="center" vertical="center" wrapText="1"/>
    </xf>
    <xf numFmtId="0" fontId="99" fillId="49" borderId="42" xfId="0" applyFont="1" applyFill="1" applyBorder="1" applyAlignment="1">
      <alignment horizontal="center" wrapText="1"/>
    </xf>
    <xf numFmtId="0" fontId="99" fillId="49" borderId="2" xfId="0" applyFont="1" applyFill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99" fillId="0" borderId="28" xfId="0" applyFont="1" applyBorder="1" applyAlignment="1">
      <alignment horizontal="center" wrapText="1"/>
    </xf>
    <xf numFmtId="0" fontId="90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8" fillId="2" borderId="0" xfId="1" applyFont="1" applyFill="1" applyAlignment="1">
      <alignment horizontal="left" vertical="center" wrapText="1"/>
    </xf>
    <xf numFmtId="0" fontId="99" fillId="0" borderId="26" xfId="0" applyFont="1" applyBorder="1" applyAlignment="1">
      <alignment horizontal="center" wrapText="1"/>
    </xf>
    <xf numFmtId="0" fontId="99" fillId="0" borderId="51" xfId="0" applyFont="1" applyBorder="1" applyAlignment="1">
      <alignment horizontal="center" vertical="center" wrapText="1"/>
    </xf>
    <xf numFmtId="0" fontId="99" fillId="0" borderId="26" xfId="0" applyFont="1" applyBorder="1" applyAlignment="1">
      <alignment horizontal="center" vertical="center" wrapText="1"/>
    </xf>
    <xf numFmtId="0" fontId="99" fillId="0" borderId="28" xfId="0" applyFont="1" applyBorder="1" applyAlignment="1">
      <alignment horizontal="center" vertical="center" wrapText="1"/>
    </xf>
    <xf numFmtId="0" fontId="99" fillId="49" borderId="44" xfId="0" applyFont="1" applyFill="1" applyBorder="1" applyAlignment="1">
      <alignment horizontal="center" wrapText="1"/>
    </xf>
    <xf numFmtId="0" fontId="99" fillId="49" borderId="45" xfId="0" applyFont="1" applyFill="1" applyBorder="1" applyAlignment="1">
      <alignment horizontal="center" wrapText="1"/>
    </xf>
    <xf numFmtId="0" fontId="106" fillId="56" borderId="31" xfId="0" applyFont="1" applyFill="1" applyBorder="1" applyAlignment="1">
      <alignment horizontal="center" vertical="center"/>
    </xf>
    <xf numFmtId="0" fontId="106" fillId="56" borderId="4" xfId="0" applyFont="1" applyFill="1" applyBorder="1" applyAlignment="1">
      <alignment horizontal="center" vertical="center"/>
    </xf>
    <xf numFmtId="0" fontId="106" fillId="56" borderId="41" xfId="0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05" fillId="2" borderId="0" xfId="1" applyFont="1" applyFill="1" applyAlignment="1">
      <alignment horizontal="left" vertical="center" wrapText="1"/>
    </xf>
    <xf numFmtId="0" fontId="94" fillId="0" borderId="0" xfId="0" applyFont="1" applyFill="1" applyBorder="1" applyAlignment="1">
      <alignment horizontal="left" wrapText="1"/>
    </xf>
    <xf numFmtId="0" fontId="93" fillId="52" borderId="0" xfId="0" applyFont="1" applyFill="1" applyBorder="1" applyAlignment="1">
      <alignment horizontal="left" vertical="center" wrapText="1"/>
    </xf>
    <xf numFmtId="0" fontId="91" fillId="0" borderId="0" xfId="0" applyFont="1" applyFill="1" applyBorder="1" applyAlignment="1">
      <alignment horizontal="left" wrapText="1"/>
    </xf>
    <xf numFmtId="0" fontId="99" fillId="0" borderId="32" xfId="0" applyFont="1" applyBorder="1" applyAlignment="1">
      <alignment horizontal="center" wrapText="1"/>
    </xf>
    <xf numFmtId="0" fontId="104" fillId="55" borderId="50" xfId="0" applyFont="1" applyFill="1" applyBorder="1" applyAlignment="1">
      <alignment horizontal="center" vertical="center" wrapText="1"/>
    </xf>
    <xf numFmtId="0" fontId="104" fillId="55" borderId="8" xfId="0" applyFont="1" applyFill="1" applyBorder="1" applyAlignment="1">
      <alignment horizontal="center" vertical="center" wrapText="1"/>
    </xf>
    <xf numFmtId="0" fontId="104" fillId="55" borderId="0" xfId="0" applyFont="1" applyFill="1" applyBorder="1" applyAlignment="1">
      <alignment horizontal="center" vertical="center" wrapText="1"/>
    </xf>
    <xf numFmtId="0" fontId="104" fillId="55" borderId="49" xfId="0" applyFont="1" applyFill="1" applyBorder="1" applyAlignment="1">
      <alignment horizontal="center" vertical="center" wrapText="1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OBMEN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425"/>
  <sheetViews>
    <sheetView tabSelected="1" view="pageBreakPreview" topLeftCell="B1" zoomScale="85" zoomScaleNormal="115" zoomScaleSheetLayoutView="85" workbookViewId="0">
      <pane ySplit="13" topLeftCell="A148" activePane="bottomLeft" state="frozen"/>
      <selection activeCell="B1" sqref="B1"/>
      <selection pane="bottomLeft" activeCell="C178" sqref="C178:Q178"/>
    </sheetView>
  </sheetViews>
  <sheetFormatPr defaultColWidth="9.140625" defaultRowHeight="12.75"/>
  <cols>
    <col min="1" max="2" width="9.140625" style="10"/>
    <col min="3" max="4" width="9.140625" style="1"/>
    <col min="5" max="5" width="63.7109375" style="2" customWidth="1"/>
    <col min="6" max="8" width="13.42578125" style="2" customWidth="1"/>
    <col min="9" max="9" width="10.7109375" style="25" customWidth="1"/>
    <col min="10" max="10" width="13.5703125" style="2" hidden="1" customWidth="1"/>
    <col min="11" max="15" width="15.7109375" style="3" customWidth="1"/>
    <col min="16" max="16" width="15.85546875" style="3" customWidth="1"/>
    <col min="17" max="17" width="15.7109375" style="3" customWidth="1"/>
    <col min="18" max="18" width="9.85546875" style="13" bestFit="1" customWidth="1"/>
    <col min="19" max="19" width="9.140625" style="1"/>
    <col min="20" max="22" width="9.140625" style="1" hidden="1" customWidth="1"/>
    <col min="23" max="24" width="0" style="1" hidden="1" customWidth="1"/>
    <col min="25" max="16384" width="9.140625" style="1"/>
  </cols>
  <sheetData>
    <row r="1" spans="1:24" s="10" customFormat="1">
      <c r="E1" s="2"/>
      <c r="F1" s="2"/>
      <c r="G1" s="2"/>
      <c r="H1" s="2"/>
      <c r="I1" s="25"/>
      <c r="J1" s="2"/>
      <c r="K1" s="3"/>
      <c r="L1" s="3"/>
      <c r="M1" s="3"/>
      <c r="N1" s="3"/>
      <c r="O1" s="3"/>
      <c r="P1" s="3"/>
      <c r="Q1" s="3"/>
      <c r="R1" s="13"/>
    </row>
    <row r="2" spans="1:24" s="10" customFormat="1">
      <c r="E2" s="2"/>
      <c r="F2" s="2"/>
      <c r="G2" s="2"/>
      <c r="H2" s="2"/>
      <c r="J2" s="2"/>
      <c r="K2" s="3"/>
      <c r="L2" s="3"/>
      <c r="M2" s="3"/>
      <c r="N2" s="3"/>
      <c r="O2" s="5" t="s">
        <v>468</v>
      </c>
      <c r="Q2" s="3"/>
      <c r="R2" s="13"/>
    </row>
    <row r="3" spans="1:24" s="10" customFormat="1">
      <c r="E3" s="26"/>
      <c r="F3" s="26"/>
      <c r="G3" s="26"/>
      <c r="H3" s="26"/>
      <c r="J3" s="28"/>
      <c r="K3" s="26"/>
      <c r="L3" s="26"/>
      <c r="M3" s="26"/>
      <c r="N3" s="26"/>
      <c r="O3" s="27" t="s">
        <v>467</v>
      </c>
      <c r="Q3" s="3"/>
      <c r="R3" s="13"/>
    </row>
    <row r="4" spans="1:24" s="10" customFormat="1">
      <c r="E4" s="26"/>
      <c r="F4" s="29"/>
      <c r="G4" s="29"/>
      <c r="H4" s="29"/>
      <c r="I4" s="29"/>
      <c r="J4" s="26"/>
      <c r="K4" s="26"/>
      <c r="L4" s="26"/>
      <c r="M4" s="26"/>
      <c r="N4" s="26"/>
      <c r="O4" s="26"/>
      <c r="P4" s="26"/>
      <c r="Q4" s="3"/>
      <c r="R4" s="13"/>
    </row>
    <row r="5" spans="1:24" s="10" customFormat="1">
      <c r="E5" s="26" t="s">
        <v>9</v>
      </c>
      <c r="F5" s="27"/>
      <c r="G5" s="27"/>
      <c r="H5" s="27"/>
      <c r="I5" s="27"/>
      <c r="J5" s="26"/>
      <c r="K5" s="26"/>
      <c r="L5" s="26"/>
      <c r="M5" s="26"/>
      <c r="N5" s="26"/>
      <c r="O5" s="26"/>
      <c r="P5" s="26"/>
      <c r="Q5" s="3"/>
      <c r="R5" s="13"/>
    </row>
    <row r="6" spans="1:24" s="10" customFormat="1" ht="55.5" customHeight="1">
      <c r="E6" s="183" t="s">
        <v>393</v>
      </c>
      <c r="F6" s="183"/>
      <c r="G6" s="183"/>
      <c r="H6" s="183"/>
      <c r="I6" s="183"/>
      <c r="J6" s="183"/>
      <c r="K6" s="183"/>
      <c r="L6" s="184"/>
      <c r="M6" s="184"/>
      <c r="N6" s="184"/>
      <c r="O6" s="184"/>
      <c r="P6" s="184"/>
      <c r="Q6" s="3"/>
      <c r="R6" s="13"/>
    </row>
    <row r="7" spans="1:24" s="10" customFormat="1">
      <c r="E7" s="26"/>
      <c r="F7" s="29"/>
      <c r="G7" s="29"/>
      <c r="H7" s="29"/>
      <c r="I7" s="29"/>
      <c r="J7" s="26"/>
      <c r="K7" s="26"/>
      <c r="L7" s="26"/>
      <c r="M7" s="26"/>
      <c r="N7" s="26"/>
      <c r="O7" s="26"/>
      <c r="P7" s="26"/>
      <c r="Q7" s="3"/>
      <c r="R7" s="13"/>
    </row>
    <row r="8" spans="1:24" s="10" customFormat="1">
      <c r="E8" s="30" t="s">
        <v>10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"/>
      <c r="R8" s="13"/>
    </row>
    <row r="9" spans="1:24" s="10" customFormat="1"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3"/>
      <c r="R9" s="13"/>
    </row>
    <row r="10" spans="1:24" s="10" customFormat="1"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3"/>
      <c r="R10" s="13"/>
    </row>
    <row r="11" spans="1:24" s="7" customFormat="1" ht="32.25" customHeight="1">
      <c r="E11" s="196" t="s">
        <v>11</v>
      </c>
      <c r="F11" s="196"/>
      <c r="G11" s="196"/>
      <c r="H11" s="196"/>
      <c r="I11" s="196"/>
      <c r="J11" s="196"/>
      <c r="K11" s="196"/>
      <c r="L11" s="16"/>
      <c r="M11" s="16"/>
      <c r="N11" s="16"/>
      <c r="O11" s="16"/>
      <c r="P11" s="16"/>
      <c r="Q11" s="16"/>
      <c r="R11" s="14"/>
    </row>
    <row r="12" spans="1:24" s="7" customFormat="1" ht="21" customHeight="1" thickBot="1">
      <c r="E12" s="185" t="s">
        <v>97</v>
      </c>
      <c r="F12" s="185"/>
      <c r="G12" s="185"/>
      <c r="H12" s="185"/>
      <c r="I12" s="185"/>
      <c r="J12" s="185"/>
      <c r="K12" s="185"/>
      <c r="L12" s="8"/>
      <c r="M12" s="8"/>
      <c r="N12" s="8"/>
      <c r="O12" s="8"/>
      <c r="P12" s="8"/>
      <c r="Q12" s="8"/>
      <c r="R12" s="14"/>
    </row>
    <row r="13" spans="1:24" s="4" customFormat="1" ht="39" thickBot="1">
      <c r="A13" s="11"/>
      <c r="B13" s="11"/>
      <c r="C13" s="6"/>
      <c r="D13" s="21" t="s">
        <v>3</v>
      </c>
      <c r="E13" s="9" t="s">
        <v>4</v>
      </c>
      <c r="F13" s="22" t="s">
        <v>6</v>
      </c>
      <c r="G13" s="47" t="s">
        <v>69</v>
      </c>
      <c r="H13" s="47" t="s">
        <v>70</v>
      </c>
      <c r="I13" s="23" t="s">
        <v>71</v>
      </c>
      <c r="J13" s="24" t="s">
        <v>1</v>
      </c>
      <c r="K13" s="9" t="s">
        <v>5</v>
      </c>
      <c r="L13" s="9" t="s">
        <v>7</v>
      </c>
      <c r="M13" s="47" t="s">
        <v>74</v>
      </c>
      <c r="N13" s="47" t="s">
        <v>75</v>
      </c>
      <c r="O13" s="9" t="s">
        <v>72</v>
      </c>
      <c r="P13" s="9" t="s">
        <v>8</v>
      </c>
      <c r="Q13" s="9" t="s">
        <v>73</v>
      </c>
      <c r="R13" s="15"/>
    </row>
    <row r="14" spans="1:24" s="6" customFormat="1" ht="43.5" customHeight="1" thickBot="1">
      <c r="A14" s="11"/>
      <c r="B14" s="11"/>
      <c r="D14" s="71">
        <v>1</v>
      </c>
      <c r="E14" s="72" t="s">
        <v>85</v>
      </c>
      <c r="F14" s="73" t="s">
        <v>15</v>
      </c>
      <c r="G14" s="74">
        <v>1</v>
      </c>
      <c r="H14" s="74">
        <v>1</v>
      </c>
      <c r="I14" s="74">
        <f>G14+H14</f>
        <v>2</v>
      </c>
      <c r="J14" s="75"/>
      <c r="K14" s="75"/>
      <c r="L14" s="75"/>
      <c r="M14" s="75">
        <f>SUM(M15:M48)</f>
        <v>0</v>
      </c>
      <c r="N14" s="75">
        <f>SUM(N15:N48)</f>
        <v>0</v>
      </c>
      <c r="O14" s="75">
        <f>M14+N14</f>
        <v>0</v>
      </c>
      <c r="P14" s="75">
        <f>O14*0.2</f>
        <v>0</v>
      </c>
      <c r="Q14" s="76">
        <f>O14+P14</f>
        <v>0</v>
      </c>
      <c r="R14" s="15"/>
    </row>
    <row r="15" spans="1:24" s="11" customFormat="1" ht="12.75" customHeight="1">
      <c r="D15" s="69" t="s">
        <v>36</v>
      </c>
      <c r="E15" s="70" t="s">
        <v>22</v>
      </c>
      <c r="F15" s="70" t="s">
        <v>15</v>
      </c>
      <c r="G15" s="37">
        <v>0</v>
      </c>
      <c r="H15" s="37">
        <v>1</v>
      </c>
      <c r="I15" s="37">
        <f>G15+H15</f>
        <v>1</v>
      </c>
      <c r="J15" s="38"/>
      <c r="K15" s="39"/>
      <c r="L15" s="32">
        <f>K15*1.2</f>
        <v>0</v>
      </c>
      <c r="M15" s="32">
        <f>K15*G15</f>
        <v>0</v>
      </c>
      <c r="N15" s="32">
        <f>K15*H15</f>
        <v>0</v>
      </c>
      <c r="O15" s="32">
        <f>K15*I15</f>
        <v>0</v>
      </c>
      <c r="P15" s="32">
        <f>O15*0.2</f>
        <v>0</v>
      </c>
      <c r="Q15" s="40">
        <f>O15+P15</f>
        <v>0</v>
      </c>
      <c r="R15" s="15"/>
    </row>
    <row r="16" spans="1:24" s="6" customFormat="1" ht="12.75" customHeight="1">
      <c r="A16" s="11"/>
      <c r="B16" s="11"/>
      <c r="D16" s="46" t="s">
        <v>37</v>
      </c>
      <c r="E16" s="17" t="s">
        <v>23</v>
      </c>
      <c r="F16" s="17" t="s">
        <v>16</v>
      </c>
      <c r="G16" s="18">
        <v>1</v>
      </c>
      <c r="H16" s="18">
        <v>1</v>
      </c>
      <c r="I16" s="18">
        <f t="shared" ref="I16:I47" si="0">G16+H16</f>
        <v>2</v>
      </c>
      <c r="J16" s="38"/>
      <c r="K16" s="39"/>
      <c r="L16" s="32">
        <f t="shared" ref="L16:L48" si="1">K16*1.2</f>
        <v>0</v>
      </c>
      <c r="M16" s="32">
        <f t="shared" ref="M16:M49" si="2">K16*G16</f>
        <v>0</v>
      </c>
      <c r="N16" s="32">
        <f t="shared" ref="N16:N49" si="3">K16*H16</f>
        <v>0</v>
      </c>
      <c r="O16" s="32">
        <f t="shared" ref="O16:O49" si="4">K16*I16</f>
        <v>0</v>
      </c>
      <c r="P16" s="32">
        <f t="shared" ref="P16:P49" si="5">O16*0.2</f>
        <v>0</v>
      </c>
      <c r="Q16" s="40">
        <f t="shared" ref="Q16:Q49" si="6">O16+P16</f>
        <v>0</v>
      </c>
      <c r="R16" s="195"/>
      <c r="S16" s="12"/>
      <c r="T16" s="6">
        <v>1</v>
      </c>
      <c r="V16" s="12"/>
      <c r="X16" s="6">
        <v>1</v>
      </c>
    </row>
    <row r="17" spans="1:24" s="6" customFormat="1">
      <c r="A17" s="11"/>
      <c r="B17" s="11"/>
      <c r="D17" s="46" t="s">
        <v>38</v>
      </c>
      <c r="E17" s="17" t="s">
        <v>24</v>
      </c>
      <c r="F17" s="17" t="s">
        <v>16</v>
      </c>
      <c r="G17" s="18">
        <v>1</v>
      </c>
      <c r="H17" s="18">
        <v>1</v>
      </c>
      <c r="I17" s="18">
        <f t="shared" si="0"/>
        <v>2</v>
      </c>
      <c r="J17" s="19"/>
      <c r="K17" s="20"/>
      <c r="L17" s="32">
        <f t="shared" si="1"/>
        <v>0</v>
      </c>
      <c r="M17" s="32">
        <f t="shared" si="2"/>
        <v>0</v>
      </c>
      <c r="N17" s="32">
        <f t="shared" si="3"/>
        <v>0</v>
      </c>
      <c r="O17" s="32">
        <f t="shared" si="4"/>
        <v>0</v>
      </c>
      <c r="P17" s="32">
        <f t="shared" si="5"/>
        <v>0</v>
      </c>
      <c r="Q17" s="40">
        <f t="shared" si="6"/>
        <v>0</v>
      </c>
      <c r="R17" s="195"/>
      <c r="S17" s="11"/>
      <c r="T17" s="11">
        <v>1</v>
      </c>
      <c r="U17" s="11"/>
      <c r="V17" s="12"/>
      <c r="X17" s="6">
        <v>2</v>
      </c>
    </row>
    <row r="18" spans="1:24" s="6" customFormat="1">
      <c r="A18" s="11"/>
      <c r="B18" s="11"/>
      <c r="D18" s="46" t="s">
        <v>39</v>
      </c>
      <c r="E18" s="17" t="s">
        <v>86</v>
      </c>
      <c r="F18" s="17" t="s">
        <v>16</v>
      </c>
      <c r="G18" s="18">
        <v>1</v>
      </c>
      <c r="H18" s="18">
        <v>1</v>
      </c>
      <c r="I18" s="18">
        <f t="shared" si="0"/>
        <v>2</v>
      </c>
      <c r="J18" s="19"/>
      <c r="K18" s="20"/>
      <c r="L18" s="32">
        <f t="shared" si="1"/>
        <v>0</v>
      </c>
      <c r="M18" s="32">
        <f t="shared" si="2"/>
        <v>0</v>
      </c>
      <c r="N18" s="32">
        <f t="shared" si="3"/>
        <v>0</v>
      </c>
      <c r="O18" s="32">
        <f t="shared" si="4"/>
        <v>0</v>
      </c>
      <c r="P18" s="32">
        <f t="shared" si="5"/>
        <v>0</v>
      </c>
      <c r="Q18" s="40">
        <f t="shared" si="6"/>
        <v>0</v>
      </c>
      <c r="R18" s="195"/>
      <c r="S18" s="11"/>
      <c r="T18" s="11">
        <v>1</v>
      </c>
      <c r="U18" s="11"/>
      <c r="V18" s="12"/>
      <c r="X18" s="6">
        <v>3</v>
      </c>
    </row>
    <row r="19" spans="1:24" s="6" customFormat="1">
      <c r="A19" s="11"/>
      <c r="B19" s="11"/>
      <c r="D19" s="46" t="s">
        <v>40</v>
      </c>
      <c r="E19" s="17" t="s">
        <v>25</v>
      </c>
      <c r="F19" s="17" t="s">
        <v>16</v>
      </c>
      <c r="G19" s="18">
        <v>1</v>
      </c>
      <c r="H19" s="18">
        <v>1</v>
      </c>
      <c r="I19" s="18">
        <f t="shared" si="0"/>
        <v>2</v>
      </c>
      <c r="J19" s="19"/>
      <c r="K19" s="20"/>
      <c r="L19" s="32">
        <f t="shared" si="1"/>
        <v>0</v>
      </c>
      <c r="M19" s="32">
        <f t="shared" si="2"/>
        <v>0</v>
      </c>
      <c r="N19" s="32">
        <f t="shared" si="3"/>
        <v>0</v>
      </c>
      <c r="O19" s="32">
        <f t="shared" si="4"/>
        <v>0</v>
      </c>
      <c r="P19" s="32">
        <f t="shared" si="5"/>
        <v>0</v>
      </c>
      <c r="Q19" s="40">
        <f t="shared" si="6"/>
        <v>0</v>
      </c>
      <c r="R19" s="195"/>
      <c r="S19" s="11"/>
      <c r="T19" s="11">
        <v>1</v>
      </c>
      <c r="U19" s="11"/>
      <c r="V19" s="12"/>
      <c r="X19" s="11">
        <v>4</v>
      </c>
    </row>
    <row r="20" spans="1:24" s="6" customFormat="1">
      <c r="A20" s="11"/>
      <c r="B20" s="11"/>
      <c r="D20" s="46" t="s">
        <v>41</v>
      </c>
      <c r="E20" s="17" t="s">
        <v>17</v>
      </c>
      <c r="F20" s="17" t="s">
        <v>16</v>
      </c>
      <c r="G20" s="18">
        <v>1</v>
      </c>
      <c r="H20" s="18">
        <v>1</v>
      </c>
      <c r="I20" s="18">
        <f t="shared" si="0"/>
        <v>2</v>
      </c>
      <c r="J20" s="19"/>
      <c r="K20" s="20"/>
      <c r="L20" s="32">
        <f t="shared" si="1"/>
        <v>0</v>
      </c>
      <c r="M20" s="32">
        <f t="shared" si="2"/>
        <v>0</v>
      </c>
      <c r="N20" s="32">
        <f t="shared" si="3"/>
        <v>0</v>
      </c>
      <c r="O20" s="32">
        <f t="shared" si="4"/>
        <v>0</v>
      </c>
      <c r="P20" s="32">
        <f t="shared" si="5"/>
        <v>0</v>
      </c>
      <c r="Q20" s="40">
        <f t="shared" si="6"/>
        <v>0</v>
      </c>
      <c r="R20" s="195"/>
      <c r="S20" s="11"/>
      <c r="T20" s="11">
        <v>1</v>
      </c>
      <c r="U20" s="11"/>
      <c r="V20" s="12"/>
      <c r="X20" s="11">
        <v>5</v>
      </c>
    </row>
    <row r="21" spans="1:24" s="6" customFormat="1">
      <c r="A21" s="11"/>
      <c r="B21" s="11"/>
      <c r="D21" s="46" t="s">
        <v>42</v>
      </c>
      <c r="E21" s="17" t="s">
        <v>87</v>
      </c>
      <c r="F21" s="17" t="s">
        <v>16</v>
      </c>
      <c r="G21" s="18">
        <v>1</v>
      </c>
      <c r="H21" s="18">
        <v>1</v>
      </c>
      <c r="I21" s="18">
        <f t="shared" si="0"/>
        <v>2</v>
      </c>
      <c r="J21" s="19"/>
      <c r="K21" s="20"/>
      <c r="L21" s="32">
        <f t="shared" si="1"/>
        <v>0</v>
      </c>
      <c r="M21" s="32">
        <f t="shared" si="2"/>
        <v>0</v>
      </c>
      <c r="N21" s="32">
        <f t="shared" si="3"/>
        <v>0</v>
      </c>
      <c r="O21" s="32">
        <f t="shared" si="4"/>
        <v>0</v>
      </c>
      <c r="P21" s="32">
        <f t="shared" si="5"/>
        <v>0</v>
      </c>
      <c r="Q21" s="40">
        <f t="shared" si="6"/>
        <v>0</v>
      </c>
      <c r="R21" s="195"/>
      <c r="S21" s="11"/>
      <c r="T21" s="11">
        <v>1</v>
      </c>
      <c r="U21" s="11"/>
      <c r="V21" s="12"/>
      <c r="X21" s="11">
        <v>6</v>
      </c>
    </row>
    <row r="22" spans="1:24" s="6" customFormat="1">
      <c r="A22" s="11"/>
      <c r="B22" s="11"/>
      <c r="D22" s="46" t="s">
        <v>43</v>
      </c>
      <c r="E22" s="17" t="s">
        <v>18</v>
      </c>
      <c r="F22" s="17" t="s">
        <v>15</v>
      </c>
      <c r="G22" s="18">
        <v>1</v>
      </c>
      <c r="H22" s="18">
        <v>1</v>
      </c>
      <c r="I22" s="18">
        <f t="shared" si="0"/>
        <v>2</v>
      </c>
      <c r="J22" s="19"/>
      <c r="K22" s="20"/>
      <c r="L22" s="32">
        <f t="shared" si="1"/>
        <v>0</v>
      </c>
      <c r="M22" s="32">
        <f t="shared" si="2"/>
        <v>0</v>
      </c>
      <c r="N22" s="32">
        <f t="shared" si="3"/>
        <v>0</v>
      </c>
      <c r="O22" s="32">
        <f t="shared" si="4"/>
        <v>0</v>
      </c>
      <c r="P22" s="32">
        <f t="shared" si="5"/>
        <v>0</v>
      </c>
      <c r="Q22" s="40">
        <f t="shared" si="6"/>
        <v>0</v>
      </c>
      <c r="R22" s="195"/>
      <c r="S22" s="11"/>
      <c r="T22" s="11">
        <v>1</v>
      </c>
      <c r="U22" s="11"/>
      <c r="V22" s="12"/>
      <c r="X22" s="11">
        <v>7</v>
      </c>
    </row>
    <row r="23" spans="1:24" s="6" customFormat="1" ht="25.5">
      <c r="A23" s="11"/>
      <c r="B23" s="11"/>
      <c r="D23" s="46" t="s">
        <v>44</v>
      </c>
      <c r="E23" s="17" t="s">
        <v>26</v>
      </c>
      <c r="F23" s="17" t="s">
        <v>16</v>
      </c>
      <c r="G23" s="18">
        <v>1</v>
      </c>
      <c r="H23" s="18">
        <v>1</v>
      </c>
      <c r="I23" s="18">
        <f t="shared" si="0"/>
        <v>2</v>
      </c>
      <c r="J23" s="19"/>
      <c r="K23" s="20"/>
      <c r="L23" s="32">
        <f t="shared" si="1"/>
        <v>0</v>
      </c>
      <c r="M23" s="32">
        <f t="shared" si="2"/>
        <v>0</v>
      </c>
      <c r="N23" s="32">
        <f t="shared" si="3"/>
        <v>0</v>
      </c>
      <c r="O23" s="32">
        <f t="shared" si="4"/>
        <v>0</v>
      </c>
      <c r="P23" s="32">
        <f t="shared" si="5"/>
        <v>0</v>
      </c>
      <c r="Q23" s="40">
        <f t="shared" si="6"/>
        <v>0</v>
      </c>
      <c r="R23" s="195"/>
      <c r="S23" s="11"/>
      <c r="T23" s="11">
        <v>1</v>
      </c>
      <c r="U23" s="11"/>
      <c r="V23" s="12"/>
      <c r="X23" s="11">
        <v>8</v>
      </c>
    </row>
    <row r="24" spans="1:24" s="6" customFormat="1" ht="38.25">
      <c r="A24" s="11"/>
      <c r="B24" s="11"/>
      <c r="D24" s="46" t="s">
        <v>45</v>
      </c>
      <c r="E24" s="17" t="s">
        <v>88</v>
      </c>
      <c r="F24" s="17" t="s">
        <v>15</v>
      </c>
      <c r="G24" s="18">
        <v>1</v>
      </c>
      <c r="H24" s="18">
        <v>1</v>
      </c>
      <c r="I24" s="18">
        <f t="shared" si="0"/>
        <v>2</v>
      </c>
      <c r="J24" s="19"/>
      <c r="K24" s="20"/>
      <c r="L24" s="32">
        <f t="shared" si="1"/>
        <v>0</v>
      </c>
      <c r="M24" s="32">
        <f t="shared" si="2"/>
        <v>0</v>
      </c>
      <c r="N24" s="32">
        <f t="shared" si="3"/>
        <v>0</v>
      </c>
      <c r="O24" s="32">
        <f t="shared" si="4"/>
        <v>0</v>
      </c>
      <c r="P24" s="32">
        <f t="shared" si="5"/>
        <v>0</v>
      </c>
      <c r="Q24" s="40">
        <f t="shared" si="6"/>
        <v>0</v>
      </c>
      <c r="R24" s="195"/>
      <c r="S24" s="11"/>
      <c r="T24" s="11">
        <v>1</v>
      </c>
      <c r="U24" s="11"/>
      <c r="V24" s="12"/>
      <c r="X24" s="11">
        <v>9</v>
      </c>
    </row>
    <row r="25" spans="1:24" s="6" customFormat="1" ht="25.5">
      <c r="A25" s="11"/>
      <c r="B25" s="11"/>
      <c r="D25" s="46" t="s">
        <v>46</v>
      </c>
      <c r="E25" s="17" t="s">
        <v>89</v>
      </c>
      <c r="F25" s="17" t="s">
        <v>15</v>
      </c>
      <c r="G25" s="18">
        <v>1</v>
      </c>
      <c r="H25" s="18">
        <v>1</v>
      </c>
      <c r="I25" s="18">
        <f t="shared" si="0"/>
        <v>2</v>
      </c>
      <c r="J25" s="19"/>
      <c r="K25" s="20"/>
      <c r="L25" s="32">
        <f t="shared" si="1"/>
        <v>0</v>
      </c>
      <c r="M25" s="32">
        <f t="shared" si="2"/>
        <v>0</v>
      </c>
      <c r="N25" s="32">
        <f t="shared" si="3"/>
        <v>0</v>
      </c>
      <c r="O25" s="32">
        <f t="shared" si="4"/>
        <v>0</v>
      </c>
      <c r="P25" s="32">
        <f t="shared" si="5"/>
        <v>0</v>
      </c>
      <c r="Q25" s="40">
        <f t="shared" si="6"/>
        <v>0</v>
      </c>
      <c r="R25" s="195"/>
      <c r="S25" s="11"/>
      <c r="T25" s="11">
        <v>1</v>
      </c>
      <c r="U25" s="11"/>
      <c r="V25" s="12"/>
      <c r="X25" s="11">
        <v>10</v>
      </c>
    </row>
    <row r="26" spans="1:24" s="6" customFormat="1">
      <c r="A26" s="11"/>
      <c r="B26" s="11"/>
      <c r="D26" s="46" t="s">
        <v>47</v>
      </c>
      <c r="E26" s="17" t="s">
        <v>27</v>
      </c>
      <c r="F26" s="17" t="s">
        <v>15</v>
      </c>
      <c r="G26" s="18">
        <v>1</v>
      </c>
      <c r="H26" s="18">
        <v>1</v>
      </c>
      <c r="I26" s="18">
        <f t="shared" si="0"/>
        <v>2</v>
      </c>
      <c r="J26" s="19"/>
      <c r="K26" s="20"/>
      <c r="L26" s="32">
        <f t="shared" si="1"/>
        <v>0</v>
      </c>
      <c r="M26" s="32">
        <f t="shared" si="2"/>
        <v>0</v>
      </c>
      <c r="N26" s="32">
        <f t="shared" si="3"/>
        <v>0</v>
      </c>
      <c r="O26" s="32">
        <f t="shared" si="4"/>
        <v>0</v>
      </c>
      <c r="P26" s="32">
        <f t="shared" si="5"/>
        <v>0</v>
      </c>
      <c r="Q26" s="40">
        <f t="shared" si="6"/>
        <v>0</v>
      </c>
      <c r="R26" s="195"/>
      <c r="S26" s="11"/>
      <c r="T26" s="11">
        <v>1</v>
      </c>
      <c r="U26" s="11"/>
      <c r="V26" s="12"/>
      <c r="X26" s="11">
        <v>11</v>
      </c>
    </row>
    <row r="27" spans="1:24" s="6" customFormat="1" ht="25.5">
      <c r="A27" s="11"/>
      <c r="B27" s="11"/>
      <c r="D27" s="46" t="s">
        <v>48</v>
      </c>
      <c r="E27" s="17" t="s">
        <v>28</v>
      </c>
      <c r="F27" s="17" t="s">
        <v>15</v>
      </c>
      <c r="G27" s="18">
        <v>1</v>
      </c>
      <c r="H27" s="18">
        <v>1</v>
      </c>
      <c r="I27" s="18">
        <f t="shared" si="0"/>
        <v>2</v>
      </c>
      <c r="J27" s="19"/>
      <c r="K27" s="20"/>
      <c r="L27" s="32">
        <f t="shared" si="1"/>
        <v>0</v>
      </c>
      <c r="M27" s="32">
        <f t="shared" si="2"/>
        <v>0</v>
      </c>
      <c r="N27" s="32">
        <f t="shared" si="3"/>
        <v>0</v>
      </c>
      <c r="O27" s="32">
        <f t="shared" si="4"/>
        <v>0</v>
      </c>
      <c r="P27" s="32">
        <f t="shared" si="5"/>
        <v>0</v>
      </c>
      <c r="Q27" s="40">
        <f t="shared" si="6"/>
        <v>0</v>
      </c>
      <c r="R27" s="195"/>
      <c r="S27" s="11"/>
      <c r="T27" s="11">
        <v>1</v>
      </c>
      <c r="U27" s="11"/>
      <c r="V27" s="12"/>
      <c r="X27" s="11">
        <v>12</v>
      </c>
    </row>
    <row r="28" spans="1:24" s="6" customFormat="1">
      <c r="A28" s="11"/>
      <c r="B28" s="11"/>
      <c r="D28" s="46" t="s">
        <v>49</v>
      </c>
      <c r="E28" s="17" t="s">
        <v>29</v>
      </c>
      <c r="F28" s="17" t="s">
        <v>16</v>
      </c>
      <c r="G28" s="18">
        <v>2</v>
      </c>
      <c r="H28" s="18">
        <v>2</v>
      </c>
      <c r="I28" s="18">
        <f t="shared" si="0"/>
        <v>4</v>
      </c>
      <c r="J28" s="19"/>
      <c r="K28" s="20"/>
      <c r="L28" s="32">
        <f t="shared" si="1"/>
        <v>0</v>
      </c>
      <c r="M28" s="32">
        <f t="shared" si="2"/>
        <v>0</v>
      </c>
      <c r="N28" s="32">
        <f t="shared" si="3"/>
        <v>0</v>
      </c>
      <c r="O28" s="32">
        <f t="shared" si="4"/>
        <v>0</v>
      </c>
      <c r="P28" s="32">
        <f t="shared" si="5"/>
        <v>0</v>
      </c>
      <c r="Q28" s="40">
        <f t="shared" si="6"/>
        <v>0</v>
      </c>
      <c r="R28" s="195"/>
      <c r="S28" s="11"/>
      <c r="T28" s="11">
        <v>1</v>
      </c>
      <c r="U28" s="11"/>
      <c r="V28" s="12"/>
      <c r="X28" s="11">
        <v>13</v>
      </c>
    </row>
    <row r="29" spans="1:24" s="6" customFormat="1" ht="25.5">
      <c r="A29" s="11"/>
      <c r="B29" s="11"/>
      <c r="D29" s="46" t="s">
        <v>50</v>
      </c>
      <c r="E29" s="17" t="s">
        <v>90</v>
      </c>
      <c r="F29" s="17" t="s">
        <v>15</v>
      </c>
      <c r="G29" s="18">
        <v>2</v>
      </c>
      <c r="H29" s="18">
        <v>2</v>
      </c>
      <c r="I29" s="18">
        <f t="shared" si="0"/>
        <v>4</v>
      </c>
      <c r="J29" s="19"/>
      <c r="K29" s="20"/>
      <c r="L29" s="32">
        <f t="shared" si="1"/>
        <v>0</v>
      </c>
      <c r="M29" s="32">
        <f t="shared" si="2"/>
        <v>0</v>
      </c>
      <c r="N29" s="32">
        <f t="shared" si="3"/>
        <v>0</v>
      </c>
      <c r="O29" s="32">
        <f t="shared" si="4"/>
        <v>0</v>
      </c>
      <c r="P29" s="32">
        <f t="shared" si="5"/>
        <v>0</v>
      </c>
      <c r="Q29" s="40">
        <f t="shared" si="6"/>
        <v>0</v>
      </c>
      <c r="R29" s="195"/>
      <c r="S29" s="11"/>
      <c r="T29" s="11">
        <v>1</v>
      </c>
      <c r="U29" s="11"/>
      <c r="V29" s="12"/>
      <c r="X29" s="11">
        <v>14</v>
      </c>
    </row>
    <row r="30" spans="1:24" s="6" customFormat="1">
      <c r="A30" s="11"/>
      <c r="B30" s="11"/>
      <c r="D30" s="46" t="s">
        <v>51</v>
      </c>
      <c r="E30" s="17" t="s">
        <v>30</v>
      </c>
      <c r="F30" s="17" t="s">
        <v>16</v>
      </c>
      <c r="G30" s="18">
        <v>1</v>
      </c>
      <c r="H30" s="18">
        <v>1</v>
      </c>
      <c r="I30" s="18">
        <f t="shared" si="0"/>
        <v>2</v>
      </c>
      <c r="J30" s="19"/>
      <c r="K30" s="20"/>
      <c r="L30" s="32">
        <f t="shared" si="1"/>
        <v>0</v>
      </c>
      <c r="M30" s="32">
        <f t="shared" si="2"/>
        <v>0</v>
      </c>
      <c r="N30" s="32">
        <f t="shared" si="3"/>
        <v>0</v>
      </c>
      <c r="O30" s="32">
        <f t="shared" si="4"/>
        <v>0</v>
      </c>
      <c r="P30" s="32">
        <f t="shared" si="5"/>
        <v>0</v>
      </c>
      <c r="Q30" s="40">
        <f t="shared" si="6"/>
        <v>0</v>
      </c>
      <c r="R30" s="195"/>
      <c r="S30" s="11"/>
      <c r="T30" s="11">
        <v>1</v>
      </c>
      <c r="U30" s="11"/>
      <c r="V30" s="12"/>
      <c r="X30" s="11">
        <v>15</v>
      </c>
    </row>
    <row r="31" spans="1:24" s="6" customFormat="1" ht="25.5">
      <c r="A31" s="11"/>
      <c r="B31" s="11"/>
      <c r="D31" s="46" t="s">
        <v>52</v>
      </c>
      <c r="E31" s="17" t="s">
        <v>91</v>
      </c>
      <c r="F31" s="17" t="s">
        <v>15</v>
      </c>
      <c r="G31" s="18">
        <v>1</v>
      </c>
      <c r="H31" s="18">
        <v>1</v>
      </c>
      <c r="I31" s="18">
        <f t="shared" si="0"/>
        <v>2</v>
      </c>
      <c r="J31" s="19"/>
      <c r="K31" s="20"/>
      <c r="L31" s="32">
        <f t="shared" si="1"/>
        <v>0</v>
      </c>
      <c r="M31" s="32">
        <f t="shared" si="2"/>
        <v>0</v>
      </c>
      <c r="N31" s="32">
        <f t="shared" si="3"/>
        <v>0</v>
      </c>
      <c r="O31" s="32">
        <f t="shared" si="4"/>
        <v>0</v>
      </c>
      <c r="P31" s="32">
        <f t="shared" si="5"/>
        <v>0</v>
      </c>
      <c r="Q31" s="40">
        <f t="shared" si="6"/>
        <v>0</v>
      </c>
      <c r="R31" s="195"/>
      <c r="S31" s="11"/>
      <c r="T31" s="11">
        <v>1</v>
      </c>
      <c r="U31" s="11"/>
      <c r="V31" s="12"/>
      <c r="X31" s="11">
        <v>16</v>
      </c>
    </row>
    <row r="32" spans="1:24" s="6" customFormat="1">
      <c r="A32" s="11"/>
      <c r="B32" s="11"/>
      <c r="D32" s="46" t="s">
        <v>53</v>
      </c>
      <c r="E32" s="17" t="s">
        <v>31</v>
      </c>
      <c r="F32" s="17" t="s">
        <v>16</v>
      </c>
      <c r="G32" s="18">
        <v>1</v>
      </c>
      <c r="H32" s="18">
        <v>1</v>
      </c>
      <c r="I32" s="18">
        <f t="shared" si="0"/>
        <v>2</v>
      </c>
      <c r="J32" s="19"/>
      <c r="K32" s="20"/>
      <c r="L32" s="32">
        <f t="shared" si="1"/>
        <v>0</v>
      </c>
      <c r="M32" s="32">
        <f t="shared" si="2"/>
        <v>0</v>
      </c>
      <c r="N32" s="32">
        <f t="shared" si="3"/>
        <v>0</v>
      </c>
      <c r="O32" s="32">
        <f t="shared" si="4"/>
        <v>0</v>
      </c>
      <c r="P32" s="32">
        <f t="shared" si="5"/>
        <v>0</v>
      </c>
      <c r="Q32" s="40">
        <f t="shared" si="6"/>
        <v>0</v>
      </c>
      <c r="R32" s="195"/>
      <c r="S32" s="11"/>
      <c r="T32" s="11">
        <v>1</v>
      </c>
      <c r="U32" s="11"/>
      <c r="V32" s="12"/>
      <c r="X32" s="11">
        <v>17</v>
      </c>
    </row>
    <row r="33" spans="1:45" s="6" customFormat="1" ht="25.5">
      <c r="A33" s="11"/>
      <c r="B33" s="11"/>
      <c r="D33" s="46" t="s">
        <v>54</v>
      </c>
      <c r="E33" s="17" t="s">
        <v>92</v>
      </c>
      <c r="F33" s="17" t="s">
        <v>16</v>
      </c>
      <c r="G33" s="18">
        <v>3</v>
      </c>
      <c r="H33" s="18">
        <v>3</v>
      </c>
      <c r="I33" s="18">
        <f t="shared" si="0"/>
        <v>6</v>
      </c>
      <c r="J33" s="19"/>
      <c r="K33" s="20"/>
      <c r="L33" s="32">
        <f t="shared" si="1"/>
        <v>0</v>
      </c>
      <c r="M33" s="32">
        <f t="shared" si="2"/>
        <v>0</v>
      </c>
      <c r="N33" s="32">
        <f t="shared" si="3"/>
        <v>0</v>
      </c>
      <c r="O33" s="32">
        <f t="shared" si="4"/>
        <v>0</v>
      </c>
      <c r="P33" s="32">
        <f t="shared" si="5"/>
        <v>0</v>
      </c>
      <c r="Q33" s="40">
        <f t="shared" si="6"/>
        <v>0</v>
      </c>
      <c r="R33" s="195"/>
      <c r="S33" s="11"/>
      <c r="T33" s="11">
        <v>1</v>
      </c>
      <c r="U33" s="11"/>
      <c r="V33" s="12"/>
      <c r="X33" s="11">
        <v>18</v>
      </c>
    </row>
    <row r="34" spans="1:45" s="6" customFormat="1" ht="25.5">
      <c r="A34" s="11"/>
      <c r="B34" s="11"/>
      <c r="D34" s="46" t="s">
        <v>55</v>
      </c>
      <c r="E34" s="17" t="s">
        <v>93</v>
      </c>
      <c r="F34" s="17" t="s">
        <v>15</v>
      </c>
      <c r="G34" s="18">
        <v>1</v>
      </c>
      <c r="H34" s="18">
        <v>1</v>
      </c>
      <c r="I34" s="18">
        <f t="shared" si="0"/>
        <v>2</v>
      </c>
      <c r="J34" s="19"/>
      <c r="K34" s="20"/>
      <c r="L34" s="32">
        <f t="shared" si="1"/>
        <v>0</v>
      </c>
      <c r="M34" s="32">
        <f t="shared" si="2"/>
        <v>0</v>
      </c>
      <c r="N34" s="32">
        <f t="shared" si="3"/>
        <v>0</v>
      </c>
      <c r="O34" s="32">
        <f t="shared" si="4"/>
        <v>0</v>
      </c>
      <c r="P34" s="32">
        <f t="shared" si="5"/>
        <v>0</v>
      </c>
      <c r="Q34" s="40">
        <f t="shared" si="6"/>
        <v>0</v>
      </c>
      <c r="R34" s="195"/>
      <c r="S34" s="11"/>
      <c r="T34" s="11">
        <v>1</v>
      </c>
      <c r="U34" s="11"/>
      <c r="V34" s="12"/>
      <c r="X34" s="11">
        <v>19</v>
      </c>
    </row>
    <row r="35" spans="1:45" s="6" customFormat="1">
      <c r="A35" s="11"/>
      <c r="B35" s="11"/>
      <c r="D35" s="46" t="s">
        <v>56</v>
      </c>
      <c r="E35" s="17" t="s">
        <v>19</v>
      </c>
      <c r="F35" s="17" t="s">
        <v>15</v>
      </c>
      <c r="G35" s="18">
        <v>1</v>
      </c>
      <c r="H35" s="18">
        <v>1</v>
      </c>
      <c r="I35" s="18">
        <f t="shared" si="0"/>
        <v>2</v>
      </c>
      <c r="J35" s="19"/>
      <c r="K35" s="20"/>
      <c r="L35" s="32">
        <f t="shared" si="1"/>
        <v>0</v>
      </c>
      <c r="M35" s="32">
        <f t="shared" si="2"/>
        <v>0</v>
      </c>
      <c r="N35" s="32">
        <f t="shared" si="3"/>
        <v>0</v>
      </c>
      <c r="O35" s="32">
        <f t="shared" si="4"/>
        <v>0</v>
      </c>
      <c r="P35" s="32">
        <f t="shared" si="5"/>
        <v>0</v>
      </c>
      <c r="Q35" s="40">
        <f t="shared" si="6"/>
        <v>0</v>
      </c>
      <c r="R35" s="195"/>
      <c r="S35" s="11"/>
      <c r="T35" s="11">
        <v>1</v>
      </c>
      <c r="U35" s="11"/>
      <c r="V35" s="12"/>
      <c r="X35" s="11">
        <v>20</v>
      </c>
    </row>
    <row r="36" spans="1:45" s="6" customFormat="1">
      <c r="A36" s="11"/>
      <c r="B36" s="11"/>
      <c r="D36" s="46" t="s">
        <v>57</v>
      </c>
      <c r="E36" s="17" t="s">
        <v>469</v>
      </c>
      <c r="F36" s="17" t="s">
        <v>16</v>
      </c>
      <c r="G36" s="18">
        <v>1</v>
      </c>
      <c r="H36" s="18">
        <v>1</v>
      </c>
      <c r="I36" s="18">
        <f t="shared" si="0"/>
        <v>2</v>
      </c>
      <c r="J36" s="19"/>
      <c r="K36" s="20"/>
      <c r="L36" s="32">
        <f t="shared" si="1"/>
        <v>0</v>
      </c>
      <c r="M36" s="32">
        <f t="shared" si="2"/>
        <v>0</v>
      </c>
      <c r="N36" s="32">
        <f t="shared" si="3"/>
        <v>0</v>
      </c>
      <c r="O36" s="32">
        <f t="shared" si="4"/>
        <v>0</v>
      </c>
      <c r="P36" s="32">
        <f t="shared" si="5"/>
        <v>0</v>
      </c>
      <c r="Q36" s="40">
        <f t="shared" si="6"/>
        <v>0</v>
      </c>
      <c r="R36" s="195"/>
      <c r="S36" s="11"/>
      <c r="T36" s="11">
        <v>1</v>
      </c>
      <c r="U36" s="11"/>
      <c r="V36" s="12"/>
      <c r="X36" s="11">
        <v>21</v>
      </c>
    </row>
    <row r="37" spans="1:45" s="6" customFormat="1">
      <c r="A37" s="11"/>
      <c r="B37" s="11"/>
      <c r="D37" s="46" t="s">
        <v>58</v>
      </c>
      <c r="E37" s="17" t="s">
        <v>470</v>
      </c>
      <c r="F37" s="17" t="s">
        <v>16</v>
      </c>
      <c r="G37" s="18">
        <v>1</v>
      </c>
      <c r="H37" s="18">
        <v>1</v>
      </c>
      <c r="I37" s="18">
        <f t="shared" si="0"/>
        <v>2</v>
      </c>
      <c r="J37" s="19"/>
      <c r="K37" s="20"/>
      <c r="L37" s="32">
        <f t="shared" si="1"/>
        <v>0</v>
      </c>
      <c r="M37" s="32">
        <f t="shared" si="2"/>
        <v>0</v>
      </c>
      <c r="N37" s="32">
        <f t="shared" si="3"/>
        <v>0</v>
      </c>
      <c r="O37" s="32">
        <f t="shared" si="4"/>
        <v>0</v>
      </c>
      <c r="P37" s="32">
        <f t="shared" si="5"/>
        <v>0</v>
      </c>
      <c r="Q37" s="40">
        <f t="shared" si="6"/>
        <v>0</v>
      </c>
      <c r="R37" s="195"/>
      <c r="S37" s="11"/>
      <c r="T37" s="11">
        <v>1</v>
      </c>
      <c r="U37" s="11"/>
      <c r="V37" s="12"/>
      <c r="X37" s="11">
        <v>22</v>
      </c>
    </row>
    <row r="38" spans="1:45" s="6" customFormat="1">
      <c r="A38" s="11"/>
      <c r="B38" s="11"/>
      <c r="D38" s="46" t="s">
        <v>59</v>
      </c>
      <c r="E38" s="17" t="s">
        <v>20</v>
      </c>
      <c r="F38" s="17" t="s">
        <v>16</v>
      </c>
      <c r="G38" s="18">
        <v>1</v>
      </c>
      <c r="H38" s="18">
        <v>1</v>
      </c>
      <c r="I38" s="18">
        <f t="shared" si="0"/>
        <v>2</v>
      </c>
      <c r="J38" s="19"/>
      <c r="K38" s="20"/>
      <c r="L38" s="32">
        <f t="shared" si="1"/>
        <v>0</v>
      </c>
      <c r="M38" s="32">
        <f t="shared" si="2"/>
        <v>0</v>
      </c>
      <c r="N38" s="32">
        <f t="shared" si="3"/>
        <v>0</v>
      </c>
      <c r="O38" s="32">
        <f t="shared" si="4"/>
        <v>0</v>
      </c>
      <c r="P38" s="32">
        <f t="shared" si="5"/>
        <v>0</v>
      </c>
      <c r="Q38" s="40">
        <f t="shared" si="6"/>
        <v>0</v>
      </c>
      <c r="R38" s="195"/>
      <c r="S38" s="11"/>
      <c r="T38" s="11">
        <v>1</v>
      </c>
      <c r="U38" s="11"/>
      <c r="V38" s="12"/>
      <c r="X38" s="11">
        <v>23</v>
      </c>
    </row>
    <row r="39" spans="1:45" s="11" customFormat="1" ht="25.5">
      <c r="D39" s="46" t="s">
        <v>60</v>
      </c>
      <c r="E39" s="17" t="s">
        <v>560</v>
      </c>
      <c r="F39" s="17" t="s">
        <v>16</v>
      </c>
      <c r="G39" s="18">
        <v>1</v>
      </c>
      <c r="H39" s="18">
        <v>1</v>
      </c>
      <c r="I39" s="18">
        <v>2</v>
      </c>
      <c r="J39" s="19"/>
      <c r="K39" s="164"/>
      <c r="L39" s="32">
        <f>K40*1.2</f>
        <v>0</v>
      </c>
      <c r="M39" s="32">
        <f>K40*G40</f>
        <v>0</v>
      </c>
      <c r="N39" s="32">
        <f>K40*H40</f>
        <v>0</v>
      </c>
      <c r="O39" s="32">
        <f>K40*I40</f>
        <v>0</v>
      </c>
      <c r="P39" s="32">
        <f>O39*0.2</f>
        <v>0</v>
      </c>
      <c r="Q39" s="40">
        <f>O39+P39</f>
        <v>0</v>
      </c>
      <c r="R39" s="195"/>
      <c r="V39" s="12"/>
    </row>
    <row r="40" spans="1:45" s="11" customFormat="1" ht="25.5">
      <c r="D40" s="46" t="s">
        <v>61</v>
      </c>
      <c r="E40" s="17" t="s">
        <v>561</v>
      </c>
      <c r="F40" s="17" t="s">
        <v>16</v>
      </c>
      <c r="G40" s="18">
        <v>1</v>
      </c>
      <c r="H40" s="18">
        <v>1</v>
      </c>
      <c r="I40" s="18">
        <v>2</v>
      </c>
      <c r="J40" s="19"/>
      <c r="K40" s="20"/>
      <c r="L40" s="32">
        <f t="shared" ref="L40:L41" si="7">K41*1.2</f>
        <v>0</v>
      </c>
      <c r="M40" s="32">
        <f t="shared" ref="M40:M41" si="8">K41*G41</f>
        <v>0</v>
      </c>
      <c r="N40" s="32">
        <f t="shared" ref="N40:N41" si="9">K41*H41</f>
        <v>0</v>
      </c>
      <c r="O40" s="32">
        <f>K41*I41</f>
        <v>0</v>
      </c>
      <c r="P40" s="32">
        <f>O40*0.2</f>
        <v>0</v>
      </c>
      <c r="Q40" s="40">
        <f>O40+P40</f>
        <v>0</v>
      </c>
      <c r="R40" s="195"/>
      <c r="V40" s="12"/>
    </row>
    <row r="41" spans="1:45" s="6" customFormat="1" ht="22.5" customHeight="1">
      <c r="A41" s="11"/>
      <c r="B41" s="11"/>
      <c r="D41" s="46" t="s">
        <v>62</v>
      </c>
      <c r="E41" s="17" t="s">
        <v>569</v>
      </c>
      <c r="F41" s="17" t="s">
        <v>16</v>
      </c>
      <c r="G41" s="18">
        <v>1</v>
      </c>
      <c r="H41" s="18">
        <v>1</v>
      </c>
      <c r="I41" s="18">
        <f t="shared" si="0"/>
        <v>2</v>
      </c>
      <c r="J41" s="19"/>
      <c r="K41" s="20"/>
      <c r="L41" s="32">
        <f t="shared" si="7"/>
        <v>0</v>
      </c>
      <c r="M41" s="32">
        <f t="shared" si="8"/>
        <v>0</v>
      </c>
      <c r="N41" s="32">
        <f t="shared" si="9"/>
        <v>0</v>
      </c>
      <c r="O41" s="32">
        <f>K41*I41</f>
        <v>0</v>
      </c>
      <c r="P41" s="32">
        <f>O41*0.2</f>
        <v>0</v>
      </c>
      <c r="Q41" s="40">
        <f>O41+P41</f>
        <v>0</v>
      </c>
      <c r="R41" s="195"/>
      <c r="S41" s="11"/>
      <c r="T41" s="11">
        <v>1</v>
      </c>
      <c r="U41" s="11"/>
      <c r="V41" s="12"/>
      <c r="X41" s="11">
        <v>25</v>
      </c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</row>
    <row r="42" spans="1:45" s="6" customFormat="1">
      <c r="A42" s="11"/>
      <c r="B42" s="11"/>
      <c r="D42" s="46" t="s">
        <v>63</v>
      </c>
      <c r="E42" s="17" t="s">
        <v>32</v>
      </c>
      <c r="F42" s="17" t="s">
        <v>16</v>
      </c>
      <c r="G42" s="18">
        <v>1</v>
      </c>
      <c r="H42" s="18">
        <v>1</v>
      </c>
      <c r="I42" s="18">
        <f t="shared" si="0"/>
        <v>2</v>
      </c>
      <c r="J42" s="19"/>
      <c r="K42" s="20"/>
      <c r="L42" s="32">
        <f t="shared" si="1"/>
        <v>0</v>
      </c>
      <c r="M42" s="32">
        <f t="shared" si="2"/>
        <v>0</v>
      </c>
      <c r="N42" s="32">
        <f t="shared" si="3"/>
        <v>0</v>
      </c>
      <c r="O42" s="32">
        <f t="shared" si="4"/>
        <v>0</v>
      </c>
      <c r="P42" s="32">
        <f t="shared" si="5"/>
        <v>0</v>
      </c>
      <c r="Q42" s="40">
        <f t="shared" si="6"/>
        <v>0</v>
      </c>
      <c r="R42" s="195"/>
      <c r="S42" s="11"/>
      <c r="T42" s="11">
        <v>1</v>
      </c>
      <c r="U42" s="11"/>
      <c r="V42" s="12"/>
      <c r="X42" s="11">
        <v>26</v>
      </c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</row>
    <row r="43" spans="1:45" s="6" customFormat="1">
      <c r="A43" s="11"/>
      <c r="B43" s="11"/>
      <c r="D43" s="46" t="s">
        <v>64</v>
      </c>
      <c r="E43" s="17" t="s">
        <v>33</v>
      </c>
      <c r="F43" s="17" t="s">
        <v>15</v>
      </c>
      <c r="G43" s="18">
        <v>1</v>
      </c>
      <c r="H43" s="18">
        <v>1</v>
      </c>
      <c r="I43" s="18">
        <f t="shared" si="0"/>
        <v>2</v>
      </c>
      <c r="J43" s="19"/>
      <c r="K43" s="20"/>
      <c r="L43" s="32">
        <f t="shared" si="1"/>
        <v>0</v>
      </c>
      <c r="M43" s="32">
        <f t="shared" si="2"/>
        <v>0</v>
      </c>
      <c r="N43" s="32">
        <f t="shared" si="3"/>
        <v>0</v>
      </c>
      <c r="O43" s="32">
        <f t="shared" si="4"/>
        <v>0</v>
      </c>
      <c r="P43" s="32">
        <f t="shared" si="5"/>
        <v>0</v>
      </c>
      <c r="Q43" s="40">
        <f t="shared" si="6"/>
        <v>0</v>
      </c>
      <c r="R43" s="195"/>
      <c r="S43" s="11"/>
      <c r="T43" s="11">
        <v>1</v>
      </c>
      <c r="U43" s="11"/>
      <c r="V43" s="12"/>
      <c r="X43" s="11">
        <v>27</v>
      </c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88"/>
      <c r="AP43" s="88"/>
      <c r="AQ43" s="88"/>
      <c r="AR43" s="88"/>
      <c r="AS43" s="88"/>
    </row>
    <row r="44" spans="1:45" s="6" customFormat="1">
      <c r="A44" s="11"/>
      <c r="B44" s="11"/>
      <c r="D44" s="46" t="s">
        <v>65</v>
      </c>
      <c r="E44" s="17" t="s">
        <v>34</v>
      </c>
      <c r="F44" s="17" t="s">
        <v>15</v>
      </c>
      <c r="G44" s="18">
        <v>1</v>
      </c>
      <c r="H44" s="18">
        <v>1</v>
      </c>
      <c r="I44" s="18">
        <f t="shared" si="0"/>
        <v>2</v>
      </c>
      <c r="J44" s="19"/>
      <c r="K44" s="20"/>
      <c r="L44" s="32">
        <f t="shared" si="1"/>
        <v>0</v>
      </c>
      <c r="M44" s="32">
        <f t="shared" si="2"/>
        <v>0</v>
      </c>
      <c r="N44" s="32">
        <f t="shared" si="3"/>
        <v>0</v>
      </c>
      <c r="O44" s="32">
        <f t="shared" si="4"/>
        <v>0</v>
      </c>
      <c r="P44" s="32">
        <f t="shared" si="5"/>
        <v>0</v>
      </c>
      <c r="Q44" s="40">
        <f t="shared" si="6"/>
        <v>0</v>
      </c>
      <c r="R44" s="195"/>
      <c r="S44" s="11"/>
      <c r="T44" s="11">
        <v>1</v>
      </c>
      <c r="U44" s="11"/>
      <c r="V44" s="12"/>
      <c r="X44" s="11">
        <v>28</v>
      </c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88"/>
      <c r="AP44" s="88"/>
      <c r="AQ44" s="88"/>
      <c r="AR44" s="88"/>
      <c r="AS44" s="88"/>
    </row>
    <row r="45" spans="1:45" s="6" customFormat="1">
      <c r="A45" s="11"/>
      <c r="B45" s="11"/>
      <c r="D45" s="46" t="s">
        <v>66</v>
      </c>
      <c r="E45" s="31" t="s">
        <v>95</v>
      </c>
      <c r="F45" s="17" t="s">
        <v>15</v>
      </c>
      <c r="G45" s="18">
        <v>1</v>
      </c>
      <c r="H45" s="18">
        <v>1</v>
      </c>
      <c r="I45" s="18">
        <f t="shared" si="0"/>
        <v>2</v>
      </c>
      <c r="J45" s="19"/>
      <c r="K45" s="20"/>
      <c r="L45" s="32">
        <f t="shared" si="1"/>
        <v>0</v>
      </c>
      <c r="M45" s="32">
        <f t="shared" si="2"/>
        <v>0</v>
      </c>
      <c r="N45" s="32">
        <f t="shared" si="3"/>
        <v>0</v>
      </c>
      <c r="O45" s="32">
        <f t="shared" si="4"/>
        <v>0</v>
      </c>
      <c r="P45" s="32">
        <f t="shared" si="5"/>
        <v>0</v>
      </c>
      <c r="Q45" s="40">
        <f t="shared" si="6"/>
        <v>0</v>
      </c>
      <c r="R45" s="195"/>
      <c r="S45" s="11"/>
      <c r="T45" s="11">
        <v>1</v>
      </c>
      <c r="U45" s="11"/>
      <c r="V45" s="12"/>
      <c r="X45" s="11">
        <v>29</v>
      </c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8"/>
      <c r="AS45" s="88"/>
    </row>
    <row r="46" spans="1:45" s="6" customFormat="1" ht="15.75">
      <c r="A46" s="11"/>
      <c r="B46" s="11"/>
      <c r="D46" s="46" t="s">
        <v>67</v>
      </c>
      <c r="E46" s="31" t="s">
        <v>96</v>
      </c>
      <c r="F46" s="17" t="s">
        <v>15</v>
      </c>
      <c r="G46" s="18">
        <v>1</v>
      </c>
      <c r="H46" s="18">
        <v>1</v>
      </c>
      <c r="I46" s="18">
        <f t="shared" si="0"/>
        <v>2</v>
      </c>
      <c r="J46" s="19"/>
      <c r="K46" s="20"/>
      <c r="L46" s="32">
        <f t="shared" si="1"/>
        <v>0</v>
      </c>
      <c r="M46" s="32">
        <f t="shared" si="2"/>
        <v>0</v>
      </c>
      <c r="N46" s="32">
        <f t="shared" si="3"/>
        <v>0</v>
      </c>
      <c r="O46" s="32">
        <f t="shared" si="4"/>
        <v>0</v>
      </c>
      <c r="P46" s="32">
        <f t="shared" si="5"/>
        <v>0</v>
      </c>
      <c r="Q46" s="40">
        <f t="shared" si="6"/>
        <v>0</v>
      </c>
      <c r="R46" s="195"/>
      <c r="S46" s="11"/>
      <c r="T46" s="11">
        <v>1</v>
      </c>
      <c r="U46" s="11"/>
      <c r="V46" s="12"/>
      <c r="X46" s="11">
        <v>30</v>
      </c>
      <c r="AB46" s="88"/>
      <c r="AC46" s="88"/>
      <c r="AD46" s="88"/>
      <c r="AE46" s="88"/>
      <c r="AF46" s="88"/>
      <c r="AG46" s="89"/>
      <c r="AH46" s="90"/>
      <c r="AI46" s="91"/>
      <c r="AJ46" s="92"/>
      <c r="AK46" s="92"/>
      <c r="AL46" s="93"/>
      <c r="AM46" s="89"/>
      <c r="AN46" s="89"/>
      <c r="AO46" s="89"/>
      <c r="AP46" s="89"/>
      <c r="AQ46" s="89"/>
      <c r="AR46" s="89"/>
      <c r="AS46" s="89"/>
    </row>
    <row r="47" spans="1:45" s="6" customFormat="1" ht="25.5">
      <c r="A47" s="11"/>
      <c r="B47" s="11"/>
      <c r="D47" s="46" t="s">
        <v>68</v>
      </c>
      <c r="E47" s="31" t="s">
        <v>94</v>
      </c>
      <c r="F47" s="17" t="s">
        <v>15</v>
      </c>
      <c r="G47" s="18">
        <v>1</v>
      </c>
      <c r="H47" s="18">
        <v>1</v>
      </c>
      <c r="I47" s="18">
        <f t="shared" si="0"/>
        <v>2</v>
      </c>
      <c r="J47" s="19"/>
      <c r="K47" s="20"/>
      <c r="L47" s="32">
        <f t="shared" si="1"/>
        <v>0</v>
      </c>
      <c r="M47" s="32">
        <f t="shared" si="2"/>
        <v>0</v>
      </c>
      <c r="N47" s="32">
        <f t="shared" si="3"/>
        <v>0</v>
      </c>
      <c r="O47" s="32">
        <f t="shared" si="4"/>
        <v>0</v>
      </c>
      <c r="P47" s="32">
        <f t="shared" si="5"/>
        <v>0</v>
      </c>
      <c r="Q47" s="40">
        <f t="shared" si="6"/>
        <v>0</v>
      </c>
      <c r="R47" s="195"/>
      <c r="S47" s="11"/>
      <c r="T47" s="11">
        <v>1</v>
      </c>
      <c r="U47" s="11"/>
      <c r="V47" s="12"/>
      <c r="X47" s="11">
        <v>31</v>
      </c>
      <c r="AB47" s="88"/>
      <c r="AC47" s="88"/>
      <c r="AD47" s="88"/>
      <c r="AE47" s="88"/>
      <c r="AF47" s="88"/>
      <c r="AG47" s="89"/>
      <c r="AH47" s="94"/>
      <c r="AI47" s="52"/>
      <c r="AJ47" s="53"/>
      <c r="AK47" s="95"/>
      <c r="AL47" s="54"/>
      <c r="AM47" s="89"/>
      <c r="AN47" s="89"/>
      <c r="AO47" s="89"/>
      <c r="AP47" s="89"/>
      <c r="AQ47" s="89"/>
      <c r="AR47" s="89"/>
      <c r="AS47" s="89"/>
    </row>
    <row r="48" spans="1:45" s="6" customFormat="1" ht="13.5" thickBot="1">
      <c r="A48" s="11"/>
      <c r="B48" s="11"/>
      <c r="D48" s="46" t="s">
        <v>568</v>
      </c>
      <c r="E48" s="67" t="s">
        <v>35</v>
      </c>
      <c r="F48" s="67" t="s">
        <v>21</v>
      </c>
      <c r="G48" s="68"/>
      <c r="H48" s="68"/>
      <c r="I48" s="68"/>
      <c r="J48" s="19"/>
      <c r="K48" s="20"/>
      <c r="L48" s="32">
        <f t="shared" si="1"/>
        <v>0</v>
      </c>
      <c r="M48" s="32">
        <f t="shared" si="2"/>
        <v>0</v>
      </c>
      <c r="N48" s="32">
        <f t="shared" si="3"/>
        <v>0</v>
      </c>
      <c r="O48" s="32">
        <f t="shared" si="4"/>
        <v>0</v>
      </c>
      <c r="P48" s="32">
        <f t="shared" si="5"/>
        <v>0</v>
      </c>
      <c r="Q48" s="40">
        <f t="shared" si="6"/>
        <v>0</v>
      </c>
      <c r="R48" s="195"/>
      <c r="S48" s="11"/>
      <c r="T48" s="11">
        <v>1</v>
      </c>
      <c r="U48" s="11"/>
      <c r="V48" s="12"/>
      <c r="X48" s="11">
        <v>32</v>
      </c>
      <c r="AB48" s="88"/>
      <c r="AC48" s="88"/>
      <c r="AD48" s="88"/>
      <c r="AE48" s="88"/>
      <c r="AF48" s="88"/>
      <c r="AG48" s="89"/>
      <c r="AH48" s="96"/>
      <c r="AI48" s="97"/>
      <c r="AJ48" s="98"/>
      <c r="AK48" s="98"/>
      <c r="AL48" s="99"/>
      <c r="AM48" s="89"/>
      <c r="AN48" s="89"/>
      <c r="AO48" s="89"/>
      <c r="AP48" s="89"/>
      <c r="AQ48" s="89"/>
      <c r="AR48" s="89"/>
      <c r="AS48" s="89"/>
    </row>
    <row r="49" spans="1:45" s="11" customFormat="1" ht="13.5" thickBot="1">
      <c r="D49" s="41">
        <v>2</v>
      </c>
      <c r="E49" s="42" t="s">
        <v>2</v>
      </c>
      <c r="F49" s="42" t="s">
        <v>12</v>
      </c>
      <c r="G49" s="42">
        <v>1</v>
      </c>
      <c r="H49" s="42">
        <v>1</v>
      </c>
      <c r="I49" s="43">
        <v>2</v>
      </c>
      <c r="J49" s="44"/>
      <c r="K49" s="45"/>
      <c r="L49" s="48">
        <f>K49*1.2</f>
        <v>0</v>
      </c>
      <c r="M49" s="48">
        <f t="shared" si="2"/>
        <v>0</v>
      </c>
      <c r="N49" s="48">
        <f t="shared" si="3"/>
        <v>0</v>
      </c>
      <c r="O49" s="48">
        <f t="shared" si="4"/>
        <v>0</v>
      </c>
      <c r="P49" s="48">
        <f t="shared" si="5"/>
        <v>0</v>
      </c>
      <c r="Q49" s="49">
        <f t="shared" si="6"/>
        <v>0</v>
      </c>
      <c r="R49" s="15"/>
      <c r="T49" s="11">
        <v>1</v>
      </c>
      <c r="X49" s="11">
        <v>100</v>
      </c>
      <c r="AB49" s="88"/>
      <c r="AC49" s="88"/>
      <c r="AD49" s="88"/>
      <c r="AE49" s="88"/>
      <c r="AF49" s="88"/>
      <c r="AG49" s="89"/>
      <c r="AH49" s="51"/>
      <c r="AI49" s="52"/>
      <c r="AJ49" s="53"/>
      <c r="AK49" s="53"/>
      <c r="AL49" s="54"/>
      <c r="AM49" s="89"/>
      <c r="AN49" s="89"/>
      <c r="AO49" s="100"/>
      <c r="AP49" s="100"/>
      <c r="AQ49" s="100"/>
      <c r="AR49" s="100"/>
      <c r="AS49" s="101"/>
    </row>
    <row r="50" spans="1:45" s="4" customFormat="1" ht="21" customHeight="1" thickBot="1">
      <c r="A50" s="11"/>
      <c r="B50" s="11"/>
      <c r="C50" s="6"/>
      <c r="D50" s="33"/>
      <c r="E50" s="34" t="s">
        <v>0</v>
      </c>
      <c r="F50" s="34"/>
      <c r="G50" s="34"/>
      <c r="H50" s="34"/>
      <c r="I50" s="35"/>
      <c r="J50" s="35"/>
      <c r="K50" s="35"/>
      <c r="L50" s="35"/>
      <c r="M50" s="35"/>
      <c r="N50" s="35"/>
      <c r="O50" s="35">
        <f>O14+O49</f>
        <v>0</v>
      </c>
      <c r="P50" s="35">
        <f>O50*0.2</f>
        <v>0</v>
      </c>
      <c r="Q50" s="36">
        <f>O50+P50</f>
        <v>0</v>
      </c>
      <c r="R50" s="15"/>
      <c r="AB50" s="88"/>
      <c r="AC50" s="88"/>
      <c r="AD50" s="88"/>
      <c r="AE50" s="88"/>
      <c r="AF50" s="88"/>
      <c r="AG50" s="89"/>
      <c r="AH50" s="198"/>
      <c r="AI50" s="198"/>
      <c r="AJ50" s="198"/>
      <c r="AK50" s="198"/>
      <c r="AL50" s="198"/>
      <c r="AM50" s="198"/>
      <c r="AN50" s="198"/>
      <c r="AO50" s="198"/>
      <c r="AP50" s="198"/>
      <c r="AQ50" s="100"/>
      <c r="AR50" s="100"/>
      <c r="AS50" s="101"/>
    </row>
    <row r="51" spans="1:45" ht="15.75">
      <c r="E51" s="77" t="s">
        <v>276</v>
      </c>
      <c r="AB51" s="89"/>
      <c r="AC51" s="89"/>
      <c r="AD51" s="89"/>
      <c r="AE51" s="89"/>
      <c r="AF51" s="89"/>
      <c r="AG51" s="197"/>
      <c r="AH51" s="197"/>
      <c r="AI51" s="197"/>
      <c r="AJ51" s="197"/>
      <c r="AK51" s="197"/>
      <c r="AL51" s="102"/>
      <c r="AM51" s="89"/>
      <c r="AN51" s="89"/>
      <c r="AO51" s="100"/>
      <c r="AP51" s="100"/>
      <c r="AQ51" s="100"/>
      <c r="AR51" s="100"/>
      <c r="AS51" s="101"/>
    </row>
    <row r="52" spans="1:45">
      <c r="C52" s="50"/>
      <c r="D52" s="51"/>
      <c r="E52" s="52"/>
      <c r="F52" s="53"/>
      <c r="G52" s="53"/>
      <c r="H52" s="54"/>
      <c r="I52" s="55"/>
      <c r="J52" s="1"/>
      <c r="K52" s="1"/>
      <c r="L52" s="2"/>
      <c r="M52" s="2"/>
      <c r="N52" s="2"/>
      <c r="O52" s="2"/>
      <c r="P52" s="25"/>
      <c r="Q52" s="2"/>
      <c r="R52" s="3"/>
      <c r="S52" s="3"/>
      <c r="T52" s="3"/>
      <c r="U52" s="3"/>
      <c r="V52" s="3"/>
      <c r="W52" s="3"/>
      <c r="X52" s="3"/>
      <c r="Y52" s="13"/>
      <c r="AB52" s="89"/>
      <c r="AC52" s="89"/>
      <c r="AD52" s="89"/>
      <c r="AE52" s="89"/>
      <c r="AF52" s="89"/>
      <c r="AG52" s="8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199"/>
    </row>
    <row r="53" spans="1:45" ht="25.5" customHeight="1" thickBot="1">
      <c r="C53" s="10"/>
      <c r="E53" s="185" t="s">
        <v>277</v>
      </c>
      <c r="F53" s="185"/>
      <c r="G53" s="185"/>
      <c r="H53" s="185"/>
      <c r="I53" s="185"/>
      <c r="J53" s="185"/>
      <c r="K53" s="185"/>
      <c r="L53" s="1"/>
      <c r="M53" s="1"/>
      <c r="N53" s="1"/>
      <c r="O53" s="1"/>
      <c r="P53" s="1"/>
      <c r="Q53" s="10"/>
      <c r="R53" s="1"/>
      <c r="T53" s="10"/>
      <c r="U53" s="10"/>
      <c r="V53" s="3"/>
      <c r="W53" s="3"/>
      <c r="X53" s="3"/>
      <c r="Y53" s="13"/>
      <c r="AB53" s="89"/>
      <c r="AC53" s="89"/>
      <c r="AD53" s="89"/>
      <c r="AE53" s="89"/>
      <c r="AF53" s="89"/>
      <c r="AG53" s="89"/>
      <c r="AH53" s="100"/>
      <c r="AI53" s="100"/>
      <c r="AJ53" s="100"/>
      <c r="AK53" s="100"/>
      <c r="AL53" s="101"/>
      <c r="AM53" s="100"/>
      <c r="AN53" s="103"/>
      <c r="AO53" s="103"/>
      <c r="AP53" s="103"/>
      <c r="AQ53" s="103"/>
      <c r="AR53" s="103"/>
      <c r="AS53" s="103"/>
    </row>
    <row r="54" spans="1:45" ht="35.25" customHeight="1" thickBot="1">
      <c r="C54" s="192" t="s">
        <v>98</v>
      </c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4"/>
      <c r="R54" s="1"/>
      <c r="T54" s="10"/>
      <c r="U54" s="10"/>
      <c r="V54" s="3"/>
      <c r="W54" s="3"/>
      <c r="X54" s="3"/>
      <c r="Y54" s="13"/>
      <c r="AB54" s="89"/>
      <c r="AC54" s="89"/>
      <c r="AD54" s="89"/>
      <c r="AE54" s="89"/>
      <c r="AF54" s="89"/>
      <c r="AG54" s="89"/>
      <c r="AH54" s="100"/>
      <c r="AI54" s="100"/>
      <c r="AJ54" s="100"/>
      <c r="AK54" s="100"/>
      <c r="AL54" s="101"/>
      <c r="AM54" s="100"/>
      <c r="AN54" s="103"/>
      <c r="AO54" s="103"/>
      <c r="AP54" s="103"/>
      <c r="AQ54" s="103"/>
      <c r="AR54" s="103"/>
      <c r="AS54" s="103"/>
    </row>
    <row r="55" spans="1:45" ht="49.5" customHeight="1" thickBot="1">
      <c r="C55" s="186" t="s">
        <v>3</v>
      </c>
      <c r="D55" s="186"/>
      <c r="E55" s="111" t="s">
        <v>99</v>
      </c>
      <c r="F55" s="112" t="s">
        <v>100</v>
      </c>
      <c r="G55" s="113" t="s">
        <v>69</v>
      </c>
      <c r="H55" s="113" t="s">
        <v>70</v>
      </c>
      <c r="I55" s="113" t="s">
        <v>71</v>
      </c>
      <c r="J55" s="113" t="s">
        <v>1</v>
      </c>
      <c r="K55" s="114" t="s">
        <v>5</v>
      </c>
      <c r="L55" s="114" t="s">
        <v>7</v>
      </c>
      <c r="M55" s="113" t="s">
        <v>74</v>
      </c>
      <c r="N55" s="113" t="s">
        <v>75</v>
      </c>
      <c r="O55" s="114" t="s">
        <v>72</v>
      </c>
      <c r="P55" s="114" t="s">
        <v>8</v>
      </c>
      <c r="Q55" s="114" t="s">
        <v>73</v>
      </c>
      <c r="R55" s="3"/>
      <c r="S55" s="3"/>
      <c r="T55" s="3"/>
      <c r="U55" s="3"/>
      <c r="V55" s="3"/>
      <c r="W55" s="3"/>
      <c r="X55" s="3"/>
      <c r="Y55" s="13"/>
      <c r="AB55" s="89"/>
      <c r="AC55" s="89"/>
      <c r="AD55" s="89"/>
      <c r="AE55" s="89"/>
      <c r="AF55" s="89"/>
      <c r="AG55" s="89"/>
      <c r="AH55" s="100"/>
      <c r="AI55" s="100"/>
      <c r="AJ55" s="100"/>
      <c r="AK55" s="100"/>
      <c r="AL55" s="101"/>
      <c r="AM55" s="100"/>
      <c r="AN55" s="103"/>
      <c r="AO55" s="103"/>
      <c r="AP55" s="103"/>
      <c r="AQ55" s="103"/>
      <c r="AR55" s="103"/>
      <c r="AS55" s="103"/>
    </row>
    <row r="56" spans="1:45" ht="44.25" customHeight="1" thickBot="1">
      <c r="C56" s="175" t="s">
        <v>101</v>
      </c>
      <c r="D56" s="176"/>
      <c r="E56" s="176"/>
      <c r="F56" s="176"/>
      <c r="G56" s="176"/>
      <c r="H56" s="176"/>
      <c r="I56" s="176"/>
      <c r="J56" s="176"/>
      <c r="K56" s="176"/>
      <c r="L56" s="176"/>
      <c r="M56" s="177"/>
      <c r="N56" s="177"/>
      <c r="O56" s="177"/>
      <c r="P56" s="177"/>
      <c r="Q56" s="178"/>
      <c r="R56" s="3"/>
      <c r="S56" s="3"/>
      <c r="T56" s="3"/>
      <c r="U56" s="3"/>
      <c r="V56" s="3"/>
      <c r="W56" s="3"/>
      <c r="X56" s="3"/>
      <c r="Y56" s="13"/>
      <c r="AB56" s="89"/>
      <c r="AC56" s="89"/>
      <c r="AD56" s="89"/>
      <c r="AE56" s="89"/>
      <c r="AF56" s="89"/>
      <c r="AG56" s="165"/>
      <c r="AH56" s="165"/>
      <c r="AI56" s="165"/>
      <c r="AJ56" s="165"/>
      <c r="AK56" s="165"/>
      <c r="AL56" s="101"/>
      <c r="AM56" s="100"/>
      <c r="AN56" s="103"/>
      <c r="AO56" s="103"/>
      <c r="AP56" s="103"/>
      <c r="AQ56" s="103"/>
      <c r="AR56" s="103"/>
      <c r="AS56" s="103"/>
    </row>
    <row r="57" spans="1:45" ht="15" customHeight="1">
      <c r="C57" s="187">
        <v>1</v>
      </c>
      <c r="D57" s="190" t="s">
        <v>102</v>
      </c>
      <c r="E57" s="191"/>
      <c r="F57" s="191"/>
      <c r="G57" s="191"/>
      <c r="H57" s="191"/>
      <c r="I57" s="191"/>
      <c r="J57" s="191"/>
      <c r="K57" s="191"/>
      <c r="L57" s="191"/>
      <c r="M57" s="118">
        <f>M58+M103</f>
        <v>0</v>
      </c>
      <c r="N57" s="118">
        <f>N58+N103</f>
        <v>0</v>
      </c>
      <c r="O57" s="118">
        <f>M57+N57</f>
        <v>0</v>
      </c>
      <c r="P57" s="118">
        <f>O57*1.2</f>
        <v>0</v>
      </c>
      <c r="Q57" s="118">
        <f>O57+P57</f>
        <v>0</v>
      </c>
      <c r="R57" s="3"/>
      <c r="S57" s="3"/>
      <c r="T57" s="3"/>
      <c r="U57" s="3"/>
      <c r="V57" s="3"/>
      <c r="W57" s="3"/>
      <c r="X57" s="3"/>
      <c r="Y57" s="13"/>
      <c r="AB57" s="89"/>
      <c r="AC57" s="89"/>
      <c r="AD57" s="89"/>
      <c r="AE57" s="89"/>
      <c r="AF57" s="89"/>
      <c r="AG57" s="165"/>
      <c r="AH57" s="165"/>
      <c r="AI57" s="165"/>
      <c r="AJ57" s="165"/>
      <c r="AK57" s="165"/>
      <c r="AL57" s="101"/>
      <c r="AM57" s="100"/>
      <c r="AN57" s="103"/>
      <c r="AO57" s="103"/>
      <c r="AP57" s="103"/>
      <c r="AQ57" s="103"/>
      <c r="AR57" s="103"/>
      <c r="AS57" s="103"/>
    </row>
    <row r="58" spans="1:45" ht="34.5" customHeight="1">
      <c r="C58" s="188"/>
      <c r="D58" s="150" t="s">
        <v>36</v>
      </c>
      <c r="E58" s="151" t="s">
        <v>439</v>
      </c>
      <c r="F58" s="152" t="s">
        <v>15</v>
      </c>
      <c r="G58" s="153">
        <v>1</v>
      </c>
      <c r="H58" s="153">
        <v>1</v>
      </c>
      <c r="I58" s="154">
        <v>2</v>
      </c>
      <c r="J58" s="155"/>
      <c r="K58" s="155"/>
      <c r="L58" s="155"/>
      <c r="M58" s="155">
        <f>SUM(M59:M102)</f>
        <v>0</v>
      </c>
      <c r="N58" s="155">
        <f>SUM(N59:N102)</f>
        <v>0</v>
      </c>
      <c r="O58" s="155">
        <f>M58+N58</f>
        <v>0</v>
      </c>
      <c r="P58" s="155">
        <f>O58*0.2</f>
        <v>0</v>
      </c>
      <c r="Q58" s="156">
        <f>O58+P58</f>
        <v>0</v>
      </c>
      <c r="R58" s="3"/>
      <c r="S58" s="3"/>
      <c r="T58" s="3"/>
      <c r="U58" s="3"/>
      <c r="V58" s="3"/>
      <c r="W58" s="3"/>
      <c r="X58" s="3"/>
      <c r="Y58" s="13"/>
      <c r="AB58" s="89"/>
      <c r="AC58" s="89"/>
      <c r="AD58" s="89"/>
      <c r="AE58" s="89"/>
      <c r="AF58" s="89"/>
      <c r="AG58" s="89"/>
      <c r="AH58" s="100"/>
      <c r="AI58" s="100"/>
      <c r="AJ58" s="100"/>
      <c r="AK58" s="100"/>
      <c r="AL58" s="101"/>
      <c r="AM58" s="100"/>
      <c r="AN58" s="103"/>
      <c r="AO58" s="103"/>
      <c r="AP58" s="103"/>
      <c r="AQ58" s="103"/>
      <c r="AR58" s="103"/>
      <c r="AS58" s="103"/>
    </row>
    <row r="59" spans="1:45" s="10" customFormat="1" ht="15.75" customHeight="1">
      <c r="C59" s="188"/>
      <c r="D59" s="121" t="s">
        <v>471</v>
      </c>
      <c r="E59" s="148" t="s">
        <v>394</v>
      </c>
      <c r="F59" s="149" t="s">
        <v>121</v>
      </c>
      <c r="G59" s="81">
        <v>12</v>
      </c>
      <c r="H59" s="81">
        <v>12</v>
      </c>
      <c r="I59" s="84">
        <f t="shared" ref="I59:I78" si="10">G59+H59</f>
        <v>24</v>
      </c>
      <c r="J59" s="82"/>
      <c r="K59" s="105"/>
      <c r="L59" s="82">
        <f t="shared" ref="L59:L102" si="11">K59*1.2</f>
        <v>0</v>
      </c>
      <c r="M59" s="82">
        <f>K59*G59</f>
        <v>0</v>
      </c>
      <c r="N59" s="82">
        <f>K59*H59</f>
        <v>0</v>
      </c>
      <c r="O59" s="82">
        <f t="shared" ref="O59:O102" si="12">M59+N59</f>
        <v>0</v>
      </c>
      <c r="P59" s="82">
        <f t="shared" ref="P59:P102" si="13">O59*0.2</f>
        <v>0</v>
      </c>
      <c r="Q59" s="83">
        <f t="shared" ref="Q59:Q102" si="14">O59+P59</f>
        <v>0</v>
      </c>
      <c r="R59" s="3"/>
      <c r="S59" s="3"/>
      <c r="T59" s="3"/>
      <c r="U59" s="3"/>
      <c r="V59" s="3"/>
      <c r="W59" s="3"/>
      <c r="X59" s="3"/>
      <c r="Y59" s="13"/>
      <c r="AB59" s="89"/>
      <c r="AC59" s="89"/>
      <c r="AD59" s="89"/>
      <c r="AE59" s="89"/>
      <c r="AF59" s="89"/>
      <c r="AG59" s="89"/>
      <c r="AH59" s="100"/>
      <c r="AI59" s="100"/>
      <c r="AJ59" s="100"/>
      <c r="AK59" s="100"/>
      <c r="AL59" s="101"/>
      <c r="AM59" s="100"/>
      <c r="AN59" s="103"/>
      <c r="AO59" s="103"/>
      <c r="AP59" s="103"/>
      <c r="AQ59" s="103"/>
      <c r="AR59" s="103"/>
      <c r="AS59" s="103"/>
    </row>
    <row r="60" spans="1:45" s="10" customFormat="1" ht="15.75" customHeight="1">
      <c r="C60" s="188"/>
      <c r="D60" s="121" t="s">
        <v>472</v>
      </c>
      <c r="E60" s="148" t="s">
        <v>395</v>
      </c>
      <c r="F60" s="149" t="s">
        <v>121</v>
      </c>
      <c r="G60" s="81">
        <v>60</v>
      </c>
      <c r="H60" s="81">
        <v>60</v>
      </c>
      <c r="I60" s="84">
        <f t="shared" si="10"/>
        <v>120</v>
      </c>
      <c r="J60" s="82"/>
      <c r="K60" s="105"/>
      <c r="L60" s="82">
        <f t="shared" si="11"/>
        <v>0</v>
      </c>
      <c r="M60" s="82">
        <f t="shared" ref="M60:M102" si="15">K60*G60</f>
        <v>0</v>
      </c>
      <c r="N60" s="82">
        <f t="shared" ref="N60:N102" si="16">K60*H60</f>
        <v>0</v>
      </c>
      <c r="O60" s="82">
        <f t="shared" si="12"/>
        <v>0</v>
      </c>
      <c r="P60" s="82">
        <f t="shared" si="13"/>
        <v>0</v>
      </c>
      <c r="Q60" s="83">
        <f t="shared" si="14"/>
        <v>0</v>
      </c>
      <c r="R60" s="3"/>
      <c r="S60" s="3"/>
      <c r="T60" s="3"/>
      <c r="U60" s="3"/>
      <c r="V60" s="3"/>
      <c r="W60" s="3"/>
      <c r="X60" s="3"/>
      <c r="Y60" s="13"/>
      <c r="AB60" s="89"/>
      <c r="AC60" s="89"/>
      <c r="AD60" s="89"/>
      <c r="AE60" s="89"/>
      <c r="AF60" s="89"/>
      <c r="AG60" s="89"/>
      <c r="AH60" s="100"/>
      <c r="AI60" s="100"/>
      <c r="AJ60" s="100"/>
      <c r="AK60" s="100"/>
      <c r="AL60" s="101"/>
      <c r="AM60" s="100"/>
      <c r="AN60" s="103"/>
      <c r="AO60" s="103"/>
      <c r="AP60" s="103"/>
      <c r="AQ60" s="103"/>
      <c r="AR60" s="103"/>
      <c r="AS60" s="103"/>
    </row>
    <row r="61" spans="1:45" s="10" customFormat="1" ht="15.75" customHeight="1">
      <c r="C61" s="188"/>
      <c r="D61" s="121" t="s">
        <v>473</v>
      </c>
      <c r="E61" s="148" t="s">
        <v>396</v>
      </c>
      <c r="F61" s="149" t="s">
        <v>121</v>
      </c>
      <c r="G61" s="81">
        <v>24</v>
      </c>
      <c r="H61" s="81">
        <v>24</v>
      </c>
      <c r="I61" s="84">
        <f t="shared" si="10"/>
        <v>48</v>
      </c>
      <c r="J61" s="82"/>
      <c r="K61" s="105"/>
      <c r="L61" s="82">
        <f t="shared" si="11"/>
        <v>0</v>
      </c>
      <c r="M61" s="82">
        <f>K61*G61</f>
        <v>0</v>
      </c>
      <c r="N61" s="82">
        <f>K61*H61</f>
        <v>0</v>
      </c>
      <c r="O61" s="82">
        <f t="shared" si="12"/>
        <v>0</v>
      </c>
      <c r="P61" s="82">
        <f t="shared" si="13"/>
        <v>0</v>
      </c>
      <c r="Q61" s="83">
        <f t="shared" si="14"/>
        <v>0</v>
      </c>
      <c r="R61" s="3"/>
      <c r="S61" s="3"/>
      <c r="T61" s="3"/>
      <c r="U61" s="3"/>
      <c r="V61" s="3"/>
      <c r="W61" s="3"/>
      <c r="X61" s="3"/>
      <c r="Y61" s="13"/>
      <c r="AB61" s="89"/>
      <c r="AC61" s="89"/>
      <c r="AD61" s="89"/>
      <c r="AE61" s="89"/>
      <c r="AF61" s="89"/>
      <c r="AG61" s="89"/>
      <c r="AH61" s="100"/>
      <c r="AI61" s="100"/>
      <c r="AJ61" s="100"/>
      <c r="AK61" s="100"/>
      <c r="AL61" s="101"/>
      <c r="AM61" s="100"/>
      <c r="AN61" s="103"/>
      <c r="AO61" s="103"/>
      <c r="AP61" s="103"/>
      <c r="AQ61" s="103"/>
      <c r="AR61" s="103"/>
      <c r="AS61" s="103"/>
    </row>
    <row r="62" spans="1:45" s="10" customFormat="1" ht="15.75" customHeight="1">
      <c r="C62" s="188"/>
      <c r="D62" s="121" t="s">
        <v>474</v>
      </c>
      <c r="E62" s="148" t="s">
        <v>397</v>
      </c>
      <c r="F62" s="149" t="s">
        <v>121</v>
      </c>
      <c r="G62" s="81">
        <v>30</v>
      </c>
      <c r="H62" s="81">
        <v>30</v>
      </c>
      <c r="I62" s="84">
        <f t="shared" si="10"/>
        <v>60</v>
      </c>
      <c r="J62" s="82"/>
      <c r="K62" s="105"/>
      <c r="L62" s="82">
        <f t="shared" si="11"/>
        <v>0</v>
      </c>
      <c r="M62" s="82">
        <f t="shared" si="15"/>
        <v>0</v>
      </c>
      <c r="N62" s="82">
        <f t="shared" si="16"/>
        <v>0</v>
      </c>
      <c r="O62" s="82">
        <f t="shared" si="12"/>
        <v>0</v>
      </c>
      <c r="P62" s="82">
        <f t="shared" si="13"/>
        <v>0</v>
      </c>
      <c r="Q62" s="83">
        <f t="shared" si="14"/>
        <v>0</v>
      </c>
      <c r="R62" s="3"/>
      <c r="S62" s="3"/>
      <c r="T62" s="3"/>
      <c r="U62" s="3"/>
      <c r="V62" s="3"/>
      <c r="W62" s="3"/>
      <c r="X62" s="3"/>
      <c r="Y62" s="13"/>
      <c r="AB62" s="89"/>
      <c r="AC62" s="89"/>
      <c r="AD62" s="89"/>
      <c r="AE62" s="89"/>
      <c r="AF62" s="89"/>
      <c r="AG62" s="89"/>
      <c r="AH62" s="100"/>
      <c r="AI62" s="100"/>
      <c r="AJ62" s="100"/>
      <c r="AK62" s="100"/>
      <c r="AL62" s="101"/>
      <c r="AM62" s="100"/>
      <c r="AN62" s="103"/>
      <c r="AO62" s="103"/>
      <c r="AP62" s="103"/>
      <c r="AQ62" s="103"/>
      <c r="AR62" s="103"/>
      <c r="AS62" s="103"/>
    </row>
    <row r="63" spans="1:45" s="10" customFormat="1" ht="15.75" customHeight="1">
      <c r="C63" s="188"/>
      <c r="D63" s="121" t="s">
        <v>475</v>
      </c>
      <c r="E63" s="148" t="s">
        <v>398</v>
      </c>
      <c r="F63" s="149" t="s">
        <v>121</v>
      </c>
      <c r="G63" s="81">
        <v>30</v>
      </c>
      <c r="H63" s="81">
        <v>30</v>
      </c>
      <c r="I63" s="84">
        <f t="shared" si="10"/>
        <v>60</v>
      </c>
      <c r="J63" s="82"/>
      <c r="K63" s="105"/>
      <c r="L63" s="82">
        <f t="shared" si="11"/>
        <v>0</v>
      </c>
      <c r="M63" s="82">
        <f t="shared" si="15"/>
        <v>0</v>
      </c>
      <c r="N63" s="82">
        <f t="shared" si="16"/>
        <v>0</v>
      </c>
      <c r="O63" s="82">
        <f t="shared" si="12"/>
        <v>0</v>
      </c>
      <c r="P63" s="82">
        <f t="shared" si="13"/>
        <v>0</v>
      </c>
      <c r="Q63" s="83">
        <f t="shared" si="14"/>
        <v>0</v>
      </c>
      <c r="R63" s="3"/>
      <c r="S63" s="3"/>
      <c r="T63" s="3"/>
      <c r="U63" s="3"/>
      <c r="V63" s="3"/>
      <c r="W63" s="3"/>
      <c r="X63" s="3"/>
      <c r="Y63" s="13"/>
      <c r="AB63" s="89"/>
      <c r="AC63" s="89"/>
      <c r="AD63" s="89"/>
      <c r="AE63" s="89"/>
      <c r="AF63" s="89"/>
      <c r="AG63" s="89"/>
      <c r="AH63" s="100"/>
      <c r="AI63" s="100"/>
      <c r="AJ63" s="100"/>
      <c r="AK63" s="100"/>
      <c r="AL63" s="101"/>
      <c r="AM63" s="100"/>
      <c r="AN63" s="103"/>
      <c r="AO63" s="103"/>
      <c r="AP63" s="103"/>
      <c r="AQ63" s="103"/>
      <c r="AR63" s="103"/>
      <c r="AS63" s="103"/>
    </row>
    <row r="64" spans="1:45" s="10" customFormat="1" ht="15.75" customHeight="1">
      <c r="C64" s="188"/>
      <c r="D64" s="121" t="s">
        <v>476</v>
      </c>
      <c r="E64" s="148" t="s">
        <v>399</v>
      </c>
      <c r="F64" s="149" t="s">
        <v>121</v>
      </c>
      <c r="G64" s="81">
        <v>24</v>
      </c>
      <c r="H64" s="81">
        <v>24</v>
      </c>
      <c r="I64" s="84">
        <f t="shared" si="10"/>
        <v>48</v>
      </c>
      <c r="J64" s="82"/>
      <c r="K64" s="105"/>
      <c r="L64" s="82">
        <f t="shared" si="11"/>
        <v>0</v>
      </c>
      <c r="M64" s="82">
        <f t="shared" si="15"/>
        <v>0</v>
      </c>
      <c r="N64" s="82">
        <f t="shared" si="16"/>
        <v>0</v>
      </c>
      <c r="O64" s="82">
        <f t="shared" si="12"/>
        <v>0</v>
      </c>
      <c r="P64" s="82">
        <f t="shared" si="13"/>
        <v>0</v>
      </c>
      <c r="Q64" s="83">
        <f t="shared" si="14"/>
        <v>0</v>
      </c>
      <c r="R64" s="3"/>
      <c r="S64" s="3"/>
      <c r="T64" s="3"/>
      <c r="U64" s="3"/>
      <c r="V64" s="3"/>
      <c r="W64" s="3"/>
      <c r="X64" s="3"/>
      <c r="Y64" s="13"/>
      <c r="AB64" s="89"/>
      <c r="AC64" s="89"/>
      <c r="AD64" s="89"/>
      <c r="AE64" s="89"/>
      <c r="AF64" s="89"/>
      <c r="AG64" s="89"/>
      <c r="AH64" s="100"/>
      <c r="AI64" s="100"/>
      <c r="AJ64" s="100"/>
      <c r="AK64" s="100"/>
      <c r="AL64" s="101"/>
      <c r="AM64" s="100"/>
      <c r="AN64" s="103"/>
      <c r="AO64" s="103"/>
      <c r="AP64" s="103"/>
      <c r="AQ64" s="103"/>
      <c r="AR64" s="103"/>
      <c r="AS64" s="103"/>
    </row>
    <row r="65" spans="3:45" s="10" customFormat="1" ht="15.75" customHeight="1">
      <c r="C65" s="188"/>
      <c r="D65" s="121" t="s">
        <v>477</v>
      </c>
      <c r="E65" s="148" t="s">
        <v>400</v>
      </c>
      <c r="F65" s="149" t="s">
        <v>121</v>
      </c>
      <c r="G65" s="81">
        <v>36</v>
      </c>
      <c r="H65" s="81">
        <v>36</v>
      </c>
      <c r="I65" s="84">
        <f t="shared" si="10"/>
        <v>72</v>
      </c>
      <c r="J65" s="82"/>
      <c r="K65" s="105"/>
      <c r="L65" s="82">
        <f t="shared" si="11"/>
        <v>0</v>
      </c>
      <c r="M65" s="82">
        <f t="shared" si="15"/>
        <v>0</v>
      </c>
      <c r="N65" s="82">
        <f t="shared" si="16"/>
        <v>0</v>
      </c>
      <c r="O65" s="82">
        <f t="shared" si="12"/>
        <v>0</v>
      </c>
      <c r="P65" s="82">
        <f t="shared" si="13"/>
        <v>0</v>
      </c>
      <c r="Q65" s="83">
        <f t="shared" si="14"/>
        <v>0</v>
      </c>
      <c r="R65" s="3"/>
      <c r="S65" s="3"/>
      <c r="T65" s="3"/>
      <c r="U65" s="3"/>
      <c r="V65" s="3"/>
      <c r="W65" s="3"/>
      <c r="X65" s="3"/>
      <c r="Y65" s="13"/>
      <c r="AB65" s="89"/>
      <c r="AC65" s="89"/>
      <c r="AD65" s="89"/>
      <c r="AE65" s="89"/>
      <c r="AF65" s="89"/>
      <c r="AG65" s="89"/>
      <c r="AH65" s="100"/>
      <c r="AI65" s="100"/>
      <c r="AJ65" s="100"/>
      <c r="AK65" s="100"/>
      <c r="AL65" s="101"/>
      <c r="AM65" s="100"/>
      <c r="AN65" s="103"/>
      <c r="AO65" s="103"/>
      <c r="AP65" s="103"/>
      <c r="AQ65" s="103"/>
      <c r="AR65" s="103"/>
      <c r="AS65" s="103"/>
    </row>
    <row r="66" spans="3:45" s="10" customFormat="1" ht="15.75" customHeight="1">
      <c r="C66" s="188"/>
      <c r="D66" s="121" t="s">
        <v>478</v>
      </c>
      <c r="E66" s="148" t="s">
        <v>401</v>
      </c>
      <c r="F66" s="149" t="s">
        <v>121</v>
      </c>
      <c r="G66" s="81">
        <v>3</v>
      </c>
      <c r="H66" s="81">
        <v>3</v>
      </c>
      <c r="I66" s="84">
        <f t="shared" si="10"/>
        <v>6</v>
      </c>
      <c r="J66" s="82"/>
      <c r="K66" s="105"/>
      <c r="L66" s="82">
        <f t="shared" si="11"/>
        <v>0</v>
      </c>
      <c r="M66" s="82">
        <f t="shared" si="15"/>
        <v>0</v>
      </c>
      <c r="N66" s="82">
        <f t="shared" si="16"/>
        <v>0</v>
      </c>
      <c r="O66" s="82">
        <f t="shared" si="12"/>
        <v>0</v>
      </c>
      <c r="P66" s="82">
        <f t="shared" si="13"/>
        <v>0</v>
      </c>
      <c r="Q66" s="83">
        <f t="shared" si="14"/>
        <v>0</v>
      </c>
      <c r="R66" s="3"/>
      <c r="S66" s="3"/>
      <c r="T66" s="3"/>
      <c r="U66" s="3"/>
      <c r="V66" s="3"/>
      <c r="W66" s="3"/>
      <c r="X66" s="3"/>
      <c r="Y66" s="13"/>
      <c r="AB66" s="89"/>
      <c r="AC66" s="89"/>
      <c r="AD66" s="89"/>
      <c r="AE66" s="89"/>
      <c r="AF66" s="89"/>
      <c r="AG66" s="89"/>
      <c r="AH66" s="100"/>
      <c r="AI66" s="100"/>
      <c r="AJ66" s="100"/>
      <c r="AK66" s="100"/>
      <c r="AL66" s="101"/>
      <c r="AM66" s="100"/>
      <c r="AN66" s="103"/>
      <c r="AO66" s="103"/>
      <c r="AP66" s="103"/>
      <c r="AQ66" s="103"/>
      <c r="AR66" s="103"/>
      <c r="AS66" s="103"/>
    </row>
    <row r="67" spans="3:45" s="10" customFormat="1" ht="15.75" customHeight="1">
      <c r="C67" s="188"/>
      <c r="D67" s="121" t="s">
        <v>479</v>
      </c>
      <c r="E67" s="148" t="s">
        <v>402</v>
      </c>
      <c r="F67" s="149" t="s">
        <v>121</v>
      </c>
      <c r="G67" s="81">
        <v>3</v>
      </c>
      <c r="H67" s="81">
        <v>3</v>
      </c>
      <c r="I67" s="84">
        <f t="shared" si="10"/>
        <v>6</v>
      </c>
      <c r="J67" s="82"/>
      <c r="K67" s="105"/>
      <c r="L67" s="82">
        <f t="shared" si="11"/>
        <v>0</v>
      </c>
      <c r="M67" s="82">
        <f t="shared" si="15"/>
        <v>0</v>
      </c>
      <c r="N67" s="82">
        <f t="shared" si="16"/>
        <v>0</v>
      </c>
      <c r="O67" s="82">
        <f t="shared" si="12"/>
        <v>0</v>
      </c>
      <c r="P67" s="82">
        <f t="shared" si="13"/>
        <v>0</v>
      </c>
      <c r="Q67" s="83">
        <f t="shared" si="14"/>
        <v>0</v>
      </c>
      <c r="R67" s="3"/>
      <c r="S67" s="3"/>
      <c r="T67" s="3"/>
      <c r="U67" s="3"/>
      <c r="V67" s="3"/>
      <c r="W67" s="3"/>
      <c r="X67" s="3"/>
      <c r="Y67" s="13"/>
      <c r="AB67" s="89"/>
      <c r="AC67" s="89"/>
      <c r="AD67" s="89"/>
      <c r="AE67" s="89"/>
      <c r="AF67" s="89"/>
      <c r="AG67" s="89"/>
      <c r="AH67" s="100"/>
      <c r="AI67" s="100"/>
      <c r="AJ67" s="100"/>
      <c r="AK67" s="100"/>
      <c r="AL67" s="101"/>
      <c r="AM67" s="100"/>
      <c r="AN67" s="103"/>
      <c r="AO67" s="103"/>
      <c r="AP67" s="103"/>
      <c r="AQ67" s="103"/>
      <c r="AR67" s="103"/>
      <c r="AS67" s="103"/>
    </row>
    <row r="68" spans="3:45" s="10" customFormat="1" ht="15.75" customHeight="1">
      <c r="C68" s="188"/>
      <c r="D68" s="121" t="s">
        <v>480</v>
      </c>
      <c r="E68" s="148" t="s">
        <v>403</v>
      </c>
      <c r="F68" s="149" t="s">
        <v>121</v>
      </c>
      <c r="G68" s="81">
        <v>3</v>
      </c>
      <c r="H68" s="81">
        <v>3</v>
      </c>
      <c r="I68" s="84">
        <f t="shared" si="10"/>
        <v>6</v>
      </c>
      <c r="J68" s="82"/>
      <c r="K68" s="105"/>
      <c r="L68" s="82">
        <f t="shared" si="11"/>
        <v>0</v>
      </c>
      <c r="M68" s="82">
        <f t="shared" si="15"/>
        <v>0</v>
      </c>
      <c r="N68" s="82">
        <f t="shared" si="16"/>
        <v>0</v>
      </c>
      <c r="O68" s="82">
        <f t="shared" si="12"/>
        <v>0</v>
      </c>
      <c r="P68" s="82">
        <f t="shared" si="13"/>
        <v>0</v>
      </c>
      <c r="Q68" s="83">
        <f t="shared" si="14"/>
        <v>0</v>
      </c>
      <c r="R68" s="3"/>
      <c r="S68" s="3"/>
      <c r="T68" s="3"/>
      <c r="U68" s="3"/>
      <c r="V68" s="3"/>
      <c r="W68" s="3"/>
      <c r="X68" s="3"/>
      <c r="Y68" s="13"/>
      <c r="AB68" s="89"/>
      <c r="AC68" s="89"/>
      <c r="AD68" s="89"/>
      <c r="AE68" s="89"/>
      <c r="AF68" s="89"/>
      <c r="AG68" s="89"/>
      <c r="AH68" s="100"/>
      <c r="AI68" s="100"/>
      <c r="AJ68" s="100"/>
      <c r="AK68" s="100"/>
      <c r="AL68" s="101"/>
      <c r="AM68" s="100"/>
      <c r="AN68" s="103"/>
      <c r="AO68" s="103"/>
      <c r="AP68" s="103"/>
      <c r="AQ68" s="103"/>
      <c r="AR68" s="103"/>
      <c r="AS68" s="103"/>
    </row>
    <row r="69" spans="3:45" s="10" customFormat="1" ht="15.75" customHeight="1">
      <c r="C69" s="188"/>
      <c r="D69" s="121" t="s">
        <v>481</v>
      </c>
      <c r="E69" s="148" t="s">
        <v>404</v>
      </c>
      <c r="F69" s="149" t="s">
        <v>121</v>
      </c>
      <c r="G69" s="81">
        <v>6</v>
      </c>
      <c r="H69" s="81">
        <v>6</v>
      </c>
      <c r="I69" s="84">
        <f t="shared" si="10"/>
        <v>12</v>
      </c>
      <c r="J69" s="82"/>
      <c r="K69" s="105"/>
      <c r="L69" s="82">
        <f t="shared" si="11"/>
        <v>0</v>
      </c>
      <c r="M69" s="82">
        <f t="shared" si="15"/>
        <v>0</v>
      </c>
      <c r="N69" s="82">
        <f t="shared" si="16"/>
        <v>0</v>
      </c>
      <c r="O69" s="82">
        <f t="shared" si="12"/>
        <v>0</v>
      </c>
      <c r="P69" s="82">
        <f t="shared" si="13"/>
        <v>0</v>
      </c>
      <c r="Q69" s="83">
        <f t="shared" si="14"/>
        <v>0</v>
      </c>
      <c r="R69" s="3"/>
      <c r="S69" s="3"/>
      <c r="T69" s="3"/>
      <c r="U69" s="3"/>
      <c r="V69" s="3"/>
      <c r="W69" s="3"/>
      <c r="X69" s="3"/>
      <c r="Y69" s="13"/>
      <c r="AB69" s="89"/>
      <c r="AC69" s="89"/>
      <c r="AD69" s="89"/>
      <c r="AE69" s="89"/>
      <c r="AF69" s="89"/>
      <c r="AG69" s="89"/>
      <c r="AH69" s="100"/>
      <c r="AI69" s="100"/>
      <c r="AJ69" s="100"/>
      <c r="AK69" s="100"/>
      <c r="AL69" s="101"/>
      <c r="AM69" s="100"/>
      <c r="AN69" s="103"/>
      <c r="AO69" s="103"/>
      <c r="AP69" s="103"/>
      <c r="AQ69" s="103"/>
      <c r="AR69" s="103"/>
      <c r="AS69" s="103"/>
    </row>
    <row r="70" spans="3:45" s="10" customFormat="1" ht="15.75" customHeight="1">
      <c r="C70" s="188"/>
      <c r="D70" s="121" t="s">
        <v>482</v>
      </c>
      <c r="E70" s="148" t="s">
        <v>405</v>
      </c>
      <c r="F70" s="149" t="s">
        <v>121</v>
      </c>
      <c r="G70" s="81">
        <v>6</v>
      </c>
      <c r="H70" s="81">
        <v>6</v>
      </c>
      <c r="I70" s="84">
        <f t="shared" si="10"/>
        <v>12</v>
      </c>
      <c r="J70" s="82"/>
      <c r="K70" s="105"/>
      <c r="L70" s="82">
        <f t="shared" si="11"/>
        <v>0</v>
      </c>
      <c r="M70" s="82">
        <f t="shared" si="15"/>
        <v>0</v>
      </c>
      <c r="N70" s="82">
        <f t="shared" si="16"/>
        <v>0</v>
      </c>
      <c r="O70" s="82">
        <f t="shared" si="12"/>
        <v>0</v>
      </c>
      <c r="P70" s="82">
        <f t="shared" si="13"/>
        <v>0</v>
      </c>
      <c r="Q70" s="83">
        <f t="shared" si="14"/>
        <v>0</v>
      </c>
      <c r="R70" s="3"/>
      <c r="S70" s="3"/>
      <c r="T70" s="3"/>
      <c r="U70" s="3"/>
      <c r="V70" s="3"/>
      <c r="W70" s="3"/>
      <c r="X70" s="3"/>
      <c r="Y70" s="13"/>
      <c r="AB70" s="89"/>
      <c r="AC70" s="89"/>
      <c r="AD70" s="89"/>
      <c r="AE70" s="89"/>
      <c r="AF70" s="89"/>
      <c r="AG70" s="89"/>
      <c r="AH70" s="100"/>
      <c r="AI70" s="100"/>
      <c r="AJ70" s="100"/>
      <c r="AK70" s="100"/>
      <c r="AL70" s="101"/>
      <c r="AM70" s="100"/>
      <c r="AN70" s="103"/>
      <c r="AO70" s="103"/>
      <c r="AP70" s="103"/>
      <c r="AQ70" s="103"/>
      <c r="AR70" s="103"/>
      <c r="AS70" s="103"/>
    </row>
    <row r="71" spans="3:45" s="10" customFormat="1" ht="15.75" customHeight="1">
      <c r="C71" s="188"/>
      <c r="D71" s="121" t="s">
        <v>483</v>
      </c>
      <c r="E71" s="148" t="s">
        <v>406</v>
      </c>
      <c r="F71" s="149" t="s">
        <v>121</v>
      </c>
      <c r="G71" s="81">
        <v>6</v>
      </c>
      <c r="H71" s="81">
        <v>6</v>
      </c>
      <c r="I71" s="84">
        <f t="shared" si="10"/>
        <v>12</v>
      </c>
      <c r="J71" s="82"/>
      <c r="K71" s="105"/>
      <c r="L71" s="82">
        <f t="shared" si="11"/>
        <v>0</v>
      </c>
      <c r="M71" s="82">
        <f t="shared" si="15"/>
        <v>0</v>
      </c>
      <c r="N71" s="82">
        <f t="shared" si="16"/>
        <v>0</v>
      </c>
      <c r="O71" s="82">
        <f t="shared" si="12"/>
        <v>0</v>
      </c>
      <c r="P71" s="82">
        <f t="shared" si="13"/>
        <v>0</v>
      </c>
      <c r="Q71" s="83">
        <f t="shared" si="14"/>
        <v>0</v>
      </c>
      <c r="R71" s="3"/>
      <c r="S71" s="3"/>
      <c r="T71" s="3"/>
      <c r="U71" s="3"/>
      <c r="V71" s="3"/>
      <c r="W71" s="3"/>
      <c r="X71" s="3"/>
      <c r="Y71" s="13"/>
      <c r="AB71" s="89"/>
      <c r="AC71" s="89"/>
      <c r="AD71" s="89"/>
      <c r="AE71" s="89"/>
      <c r="AF71" s="89"/>
      <c r="AG71" s="89"/>
      <c r="AH71" s="100"/>
      <c r="AI71" s="100"/>
      <c r="AJ71" s="100"/>
      <c r="AK71" s="100"/>
      <c r="AL71" s="101"/>
      <c r="AM71" s="100"/>
      <c r="AN71" s="103"/>
      <c r="AO71" s="103"/>
      <c r="AP71" s="103"/>
      <c r="AQ71" s="103"/>
      <c r="AR71" s="103"/>
      <c r="AS71" s="103"/>
    </row>
    <row r="72" spans="3:45" s="10" customFormat="1" ht="15.75" customHeight="1">
      <c r="C72" s="188"/>
      <c r="D72" s="121" t="s">
        <v>484</v>
      </c>
      <c r="E72" s="148" t="s">
        <v>407</v>
      </c>
      <c r="F72" s="149" t="s">
        <v>121</v>
      </c>
      <c r="G72" s="81">
        <v>60</v>
      </c>
      <c r="H72" s="81">
        <v>60</v>
      </c>
      <c r="I72" s="84">
        <f t="shared" si="10"/>
        <v>120</v>
      </c>
      <c r="J72" s="82"/>
      <c r="K72" s="105"/>
      <c r="L72" s="82">
        <f t="shared" si="11"/>
        <v>0</v>
      </c>
      <c r="M72" s="82">
        <f t="shared" si="15"/>
        <v>0</v>
      </c>
      <c r="N72" s="82">
        <f t="shared" si="16"/>
        <v>0</v>
      </c>
      <c r="O72" s="82">
        <f t="shared" si="12"/>
        <v>0</v>
      </c>
      <c r="P72" s="82">
        <f t="shared" si="13"/>
        <v>0</v>
      </c>
      <c r="Q72" s="83">
        <f t="shared" si="14"/>
        <v>0</v>
      </c>
      <c r="R72" s="3"/>
      <c r="S72" s="3"/>
      <c r="T72" s="3"/>
      <c r="U72" s="3"/>
      <c r="V72" s="3"/>
      <c r="W72" s="3"/>
      <c r="X72" s="3"/>
      <c r="Y72" s="13"/>
      <c r="AB72" s="89"/>
      <c r="AC72" s="89"/>
      <c r="AD72" s="89"/>
      <c r="AE72" s="89"/>
      <c r="AF72" s="89"/>
      <c r="AG72" s="89"/>
      <c r="AH72" s="100"/>
      <c r="AI72" s="100"/>
      <c r="AJ72" s="100"/>
      <c r="AK72" s="100"/>
      <c r="AL72" s="101"/>
      <c r="AM72" s="100"/>
      <c r="AN72" s="103"/>
      <c r="AO72" s="103"/>
      <c r="AP72" s="103"/>
      <c r="AQ72" s="103"/>
      <c r="AR72" s="103"/>
      <c r="AS72" s="103"/>
    </row>
    <row r="73" spans="3:45" s="10" customFormat="1" ht="15.75" customHeight="1">
      <c r="C73" s="188"/>
      <c r="D73" s="121" t="s">
        <v>485</v>
      </c>
      <c r="E73" s="148" t="s">
        <v>408</v>
      </c>
      <c r="F73" s="149" t="s">
        <v>121</v>
      </c>
      <c r="G73" s="81">
        <v>60</v>
      </c>
      <c r="H73" s="81">
        <v>60</v>
      </c>
      <c r="I73" s="84">
        <f t="shared" si="10"/>
        <v>120</v>
      </c>
      <c r="J73" s="82"/>
      <c r="K73" s="105"/>
      <c r="L73" s="82">
        <f t="shared" si="11"/>
        <v>0</v>
      </c>
      <c r="M73" s="82">
        <f t="shared" si="15"/>
        <v>0</v>
      </c>
      <c r="N73" s="82">
        <f t="shared" si="16"/>
        <v>0</v>
      </c>
      <c r="O73" s="82">
        <f t="shared" si="12"/>
        <v>0</v>
      </c>
      <c r="P73" s="82">
        <f t="shared" si="13"/>
        <v>0</v>
      </c>
      <c r="Q73" s="83">
        <f t="shared" si="14"/>
        <v>0</v>
      </c>
      <c r="R73" s="3"/>
      <c r="S73" s="3"/>
      <c r="T73" s="3"/>
      <c r="U73" s="3"/>
      <c r="V73" s="3"/>
      <c r="W73" s="3"/>
      <c r="X73" s="3"/>
      <c r="Y73" s="13"/>
      <c r="AB73" s="89"/>
      <c r="AC73" s="89"/>
      <c r="AD73" s="89"/>
      <c r="AE73" s="89"/>
      <c r="AF73" s="89"/>
      <c r="AG73" s="89"/>
      <c r="AH73" s="100"/>
      <c r="AI73" s="100"/>
      <c r="AJ73" s="100"/>
      <c r="AK73" s="100"/>
      <c r="AL73" s="101"/>
      <c r="AM73" s="100"/>
      <c r="AN73" s="103"/>
      <c r="AO73" s="103"/>
      <c r="AP73" s="103"/>
      <c r="AQ73" s="103"/>
      <c r="AR73" s="103"/>
      <c r="AS73" s="103"/>
    </row>
    <row r="74" spans="3:45" s="10" customFormat="1" ht="15.75" customHeight="1">
      <c r="C74" s="188"/>
      <c r="D74" s="121" t="s">
        <v>486</v>
      </c>
      <c r="E74" s="148" t="s">
        <v>409</v>
      </c>
      <c r="F74" s="149" t="s">
        <v>121</v>
      </c>
      <c r="G74" s="81">
        <v>3</v>
      </c>
      <c r="H74" s="81">
        <v>3</v>
      </c>
      <c r="I74" s="84">
        <f t="shared" si="10"/>
        <v>6</v>
      </c>
      <c r="J74" s="82"/>
      <c r="K74" s="105"/>
      <c r="L74" s="82">
        <f t="shared" si="11"/>
        <v>0</v>
      </c>
      <c r="M74" s="82">
        <f t="shared" si="15"/>
        <v>0</v>
      </c>
      <c r="N74" s="82">
        <f t="shared" si="16"/>
        <v>0</v>
      </c>
      <c r="O74" s="82">
        <f t="shared" si="12"/>
        <v>0</v>
      </c>
      <c r="P74" s="82">
        <f t="shared" si="13"/>
        <v>0</v>
      </c>
      <c r="Q74" s="83">
        <f t="shared" si="14"/>
        <v>0</v>
      </c>
      <c r="R74" s="3"/>
      <c r="S74" s="3"/>
      <c r="T74" s="3"/>
      <c r="U74" s="3"/>
      <c r="V74" s="3"/>
      <c r="W74" s="3"/>
      <c r="X74" s="3"/>
      <c r="Y74" s="13"/>
      <c r="AB74" s="89"/>
      <c r="AC74" s="89"/>
      <c r="AD74" s="89"/>
      <c r="AE74" s="89"/>
      <c r="AF74" s="89"/>
      <c r="AG74" s="89"/>
      <c r="AH74" s="100"/>
      <c r="AI74" s="100"/>
      <c r="AJ74" s="100"/>
      <c r="AK74" s="100"/>
      <c r="AL74" s="101"/>
      <c r="AM74" s="100"/>
      <c r="AN74" s="103"/>
      <c r="AO74" s="103"/>
      <c r="AP74" s="103"/>
      <c r="AQ74" s="103"/>
      <c r="AR74" s="103"/>
      <c r="AS74" s="103"/>
    </row>
    <row r="75" spans="3:45" s="10" customFormat="1" ht="15.75" customHeight="1">
      <c r="C75" s="188"/>
      <c r="D75" s="121" t="s">
        <v>487</v>
      </c>
      <c r="E75" s="148" t="s">
        <v>410</v>
      </c>
      <c r="F75" s="149" t="s">
        <v>121</v>
      </c>
      <c r="G75" s="81">
        <v>3</v>
      </c>
      <c r="H75" s="81">
        <v>3</v>
      </c>
      <c r="I75" s="84">
        <f t="shared" si="10"/>
        <v>6</v>
      </c>
      <c r="J75" s="82"/>
      <c r="K75" s="105"/>
      <c r="L75" s="82">
        <f t="shared" si="11"/>
        <v>0</v>
      </c>
      <c r="M75" s="82">
        <f t="shared" si="15"/>
        <v>0</v>
      </c>
      <c r="N75" s="82">
        <f t="shared" si="16"/>
        <v>0</v>
      </c>
      <c r="O75" s="82">
        <f t="shared" si="12"/>
        <v>0</v>
      </c>
      <c r="P75" s="82">
        <f t="shared" si="13"/>
        <v>0</v>
      </c>
      <c r="Q75" s="83">
        <f t="shared" si="14"/>
        <v>0</v>
      </c>
      <c r="R75" s="3"/>
      <c r="S75" s="3"/>
      <c r="T75" s="3"/>
      <c r="U75" s="3"/>
      <c r="V75" s="3"/>
      <c r="W75" s="3"/>
      <c r="X75" s="3"/>
      <c r="Y75" s="13"/>
      <c r="AB75" s="89"/>
      <c r="AC75" s="89"/>
      <c r="AD75" s="89"/>
      <c r="AE75" s="89"/>
      <c r="AF75" s="89"/>
      <c r="AG75" s="89"/>
      <c r="AH75" s="100"/>
      <c r="AI75" s="100"/>
      <c r="AJ75" s="100"/>
      <c r="AK75" s="100"/>
      <c r="AL75" s="101"/>
      <c r="AM75" s="100"/>
      <c r="AN75" s="103"/>
      <c r="AO75" s="103"/>
      <c r="AP75" s="103"/>
      <c r="AQ75" s="103"/>
      <c r="AR75" s="103"/>
      <c r="AS75" s="103"/>
    </row>
    <row r="76" spans="3:45" s="10" customFormat="1" ht="15.75" customHeight="1">
      <c r="C76" s="188"/>
      <c r="D76" s="121" t="s">
        <v>488</v>
      </c>
      <c r="E76" s="148" t="s">
        <v>411</v>
      </c>
      <c r="F76" s="149" t="s">
        <v>121</v>
      </c>
      <c r="G76" s="81">
        <v>6</v>
      </c>
      <c r="H76" s="81">
        <v>6</v>
      </c>
      <c r="I76" s="84">
        <f t="shared" si="10"/>
        <v>12</v>
      </c>
      <c r="J76" s="82"/>
      <c r="K76" s="105"/>
      <c r="L76" s="82">
        <f t="shared" si="11"/>
        <v>0</v>
      </c>
      <c r="M76" s="82">
        <f t="shared" si="15"/>
        <v>0</v>
      </c>
      <c r="N76" s="82">
        <f t="shared" si="16"/>
        <v>0</v>
      </c>
      <c r="O76" s="82">
        <f t="shared" si="12"/>
        <v>0</v>
      </c>
      <c r="P76" s="82">
        <f t="shared" si="13"/>
        <v>0</v>
      </c>
      <c r="Q76" s="83">
        <f t="shared" si="14"/>
        <v>0</v>
      </c>
      <c r="R76" s="3"/>
      <c r="S76" s="3"/>
      <c r="T76" s="3"/>
      <c r="U76" s="3"/>
      <c r="V76" s="3"/>
      <c r="W76" s="3"/>
      <c r="X76" s="3"/>
      <c r="Y76" s="13"/>
      <c r="AB76" s="89"/>
      <c r="AC76" s="89"/>
      <c r="AD76" s="89"/>
      <c r="AE76" s="89"/>
      <c r="AF76" s="89"/>
      <c r="AG76" s="89"/>
      <c r="AH76" s="100"/>
      <c r="AI76" s="100"/>
      <c r="AJ76" s="100"/>
      <c r="AK76" s="100"/>
      <c r="AL76" s="101"/>
      <c r="AM76" s="100"/>
      <c r="AN76" s="103"/>
      <c r="AO76" s="103"/>
      <c r="AP76" s="103"/>
      <c r="AQ76" s="103"/>
      <c r="AR76" s="103"/>
      <c r="AS76" s="103"/>
    </row>
    <row r="77" spans="3:45" s="10" customFormat="1" ht="15.75" customHeight="1">
      <c r="C77" s="188"/>
      <c r="D77" s="121" t="s">
        <v>489</v>
      </c>
      <c r="E77" s="148" t="s">
        <v>412</v>
      </c>
      <c r="F77" s="149" t="s">
        <v>121</v>
      </c>
      <c r="G77" s="81">
        <v>6</v>
      </c>
      <c r="H77" s="81">
        <v>6</v>
      </c>
      <c r="I77" s="84">
        <f t="shared" si="10"/>
        <v>12</v>
      </c>
      <c r="J77" s="82"/>
      <c r="K77" s="105"/>
      <c r="L77" s="82">
        <f t="shared" si="11"/>
        <v>0</v>
      </c>
      <c r="M77" s="82">
        <f t="shared" si="15"/>
        <v>0</v>
      </c>
      <c r="N77" s="82">
        <f t="shared" si="16"/>
        <v>0</v>
      </c>
      <c r="O77" s="82">
        <f t="shared" si="12"/>
        <v>0</v>
      </c>
      <c r="P77" s="82">
        <f t="shared" si="13"/>
        <v>0</v>
      </c>
      <c r="Q77" s="83">
        <f t="shared" si="14"/>
        <v>0</v>
      </c>
      <c r="R77" s="3"/>
      <c r="S77" s="3"/>
      <c r="T77" s="3"/>
      <c r="U77" s="3"/>
      <c r="V77" s="3"/>
      <c r="W77" s="3"/>
      <c r="X77" s="3"/>
      <c r="Y77" s="13"/>
      <c r="AB77" s="89"/>
      <c r="AC77" s="89"/>
      <c r="AD77" s="89"/>
      <c r="AE77" s="89"/>
      <c r="AF77" s="89"/>
      <c r="AG77" s="89"/>
      <c r="AH77" s="100"/>
      <c r="AI77" s="100"/>
      <c r="AJ77" s="100"/>
      <c r="AK77" s="100"/>
      <c r="AL77" s="101"/>
      <c r="AM77" s="100"/>
      <c r="AN77" s="103"/>
      <c r="AO77" s="103"/>
      <c r="AP77" s="103"/>
      <c r="AQ77" s="103"/>
      <c r="AR77" s="103"/>
      <c r="AS77" s="103"/>
    </row>
    <row r="78" spans="3:45" s="10" customFormat="1" ht="15.75" customHeight="1">
      <c r="C78" s="188"/>
      <c r="D78" s="121" t="s">
        <v>490</v>
      </c>
      <c r="E78" s="148" t="s">
        <v>413</v>
      </c>
      <c r="F78" s="149" t="s">
        <v>121</v>
      </c>
      <c r="G78" s="81">
        <v>6</v>
      </c>
      <c r="H78" s="81">
        <v>6</v>
      </c>
      <c r="I78" s="84">
        <f t="shared" si="10"/>
        <v>12</v>
      </c>
      <c r="J78" s="82"/>
      <c r="K78" s="105"/>
      <c r="L78" s="82">
        <f t="shared" si="11"/>
        <v>0</v>
      </c>
      <c r="M78" s="82">
        <f t="shared" si="15"/>
        <v>0</v>
      </c>
      <c r="N78" s="82">
        <f t="shared" si="16"/>
        <v>0</v>
      </c>
      <c r="O78" s="82">
        <f t="shared" si="12"/>
        <v>0</v>
      </c>
      <c r="P78" s="82">
        <f t="shared" si="13"/>
        <v>0</v>
      </c>
      <c r="Q78" s="83">
        <f t="shared" si="14"/>
        <v>0</v>
      </c>
      <c r="R78" s="3"/>
      <c r="S78" s="3"/>
      <c r="T78" s="3"/>
      <c r="U78" s="3"/>
      <c r="V78" s="3"/>
      <c r="W78" s="3"/>
      <c r="X78" s="3"/>
      <c r="Y78" s="13"/>
      <c r="AB78" s="89"/>
      <c r="AC78" s="89"/>
      <c r="AD78" s="89"/>
      <c r="AE78" s="89"/>
      <c r="AF78" s="89"/>
      <c r="AG78" s="89"/>
      <c r="AH78" s="100"/>
      <c r="AI78" s="100"/>
      <c r="AJ78" s="100"/>
      <c r="AK78" s="100"/>
      <c r="AL78" s="101"/>
      <c r="AM78" s="100"/>
      <c r="AN78" s="103"/>
      <c r="AO78" s="103"/>
      <c r="AP78" s="103"/>
      <c r="AQ78" s="103"/>
      <c r="AR78" s="103"/>
      <c r="AS78" s="103"/>
    </row>
    <row r="79" spans="3:45" s="10" customFormat="1" ht="15.75" customHeight="1">
      <c r="C79" s="188"/>
      <c r="D79" s="121" t="s">
        <v>491</v>
      </c>
      <c r="E79" s="148" t="s">
        <v>414</v>
      </c>
      <c r="F79" s="149" t="s">
        <v>121</v>
      </c>
      <c r="G79" s="81">
        <v>6</v>
      </c>
      <c r="H79" s="81">
        <v>6</v>
      </c>
      <c r="I79" s="84">
        <f t="shared" ref="I79:I102" si="17">G79+H79</f>
        <v>12</v>
      </c>
      <c r="J79" s="82"/>
      <c r="K79" s="105"/>
      <c r="L79" s="82">
        <f t="shared" si="11"/>
        <v>0</v>
      </c>
      <c r="M79" s="82">
        <f t="shared" si="15"/>
        <v>0</v>
      </c>
      <c r="N79" s="82">
        <f t="shared" si="16"/>
        <v>0</v>
      </c>
      <c r="O79" s="82">
        <f t="shared" si="12"/>
        <v>0</v>
      </c>
      <c r="P79" s="82">
        <f t="shared" si="13"/>
        <v>0</v>
      </c>
      <c r="Q79" s="83">
        <f t="shared" si="14"/>
        <v>0</v>
      </c>
      <c r="R79" s="3"/>
      <c r="S79" s="3"/>
      <c r="T79" s="3"/>
      <c r="U79" s="3"/>
      <c r="V79" s="3"/>
      <c r="W79" s="3"/>
      <c r="X79" s="3"/>
      <c r="Y79" s="13"/>
      <c r="AB79" s="89"/>
      <c r="AC79" s="89"/>
      <c r="AD79" s="89"/>
      <c r="AE79" s="89"/>
      <c r="AF79" s="89"/>
      <c r="AG79" s="89"/>
      <c r="AH79" s="100"/>
      <c r="AI79" s="100"/>
      <c r="AJ79" s="100"/>
      <c r="AK79" s="100"/>
      <c r="AL79" s="101"/>
      <c r="AM79" s="100"/>
      <c r="AN79" s="103"/>
      <c r="AO79" s="103"/>
      <c r="AP79" s="103"/>
      <c r="AQ79" s="103"/>
      <c r="AR79" s="103"/>
      <c r="AS79" s="103"/>
    </row>
    <row r="80" spans="3:45" s="10" customFormat="1" ht="15.75" customHeight="1">
      <c r="C80" s="188"/>
      <c r="D80" s="121" t="s">
        <v>492</v>
      </c>
      <c r="E80" s="148" t="s">
        <v>415</v>
      </c>
      <c r="F80" s="149" t="s">
        <v>121</v>
      </c>
      <c r="G80" s="81">
        <v>6</v>
      </c>
      <c r="H80" s="81">
        <v>6</v>
      </c>
      <c r="I80" s="84">
        <f t="shared" si="17"/>
        <v>12</v>
      </c>
      <c r="J80" s="82"/>
      <c r="K80" s="105"/>
      <c r="L80" s="82">
        <f t="shared" si="11"/>
        <v>0</v>
      </c>
      <c r="M80" s="82">
        <f t="shared" si="15"/>
        <v>0</v>
      </c>
      <c r="N80" s="82">
        <f t="shared" si="16"/>
        <v>0</v>
      </c>
      <c r="O80" s="82">
        <f t="shared" si="12"/>
        <v>0</v>
      </c>
      <c r="P80" s="82">
        <f t="shared" si="13"/>
        <v>0</v>
      </c>
      <c r="Q80" s="83">
        <f t="shared" si="14"/>
        <v>0</v>
      </c>
      <c r="R80" s="3"/>
      <c r="S80" s="3"/>
      <c r="T80" s="3"/>
      <c r="U80" s="3"/>
      <c r="V80" s="3"/>
      <c r="W80" s="3"/>
      <c r="X80" s="3"/>
      <c r="Y80" s="13"/>
      <c r="AB80" s="89"/>
      <c r="AC80" s="89"/>
      <c r="AD80" s="89"/>
      <c r="AE80" s="89"/>
      <c r="AF80" s="89"/>
      <c r="AG80" s="89"/>
      <c r="AH80" s="100"/>
      <c r="AI80" s="100"/>
      <c r="AJ80" s="100"/>
      <c r="AK80" s="100"/>
      <c r="AL80" s="101"/>
      <c r="AM80" s="100"/>
      <c r="AN80" s="103"/>
      <c r="AO80" s="103"/>
      <c r="AP80" s="103"/>
      <c r="AQ80" s="103"/>
      <c r="AR80" s="103"/>
      <c r="AS80" s="103"/>
    </row>
    <row r="81" spans="3:45" s="10" customFormat="1" ht="15.75" customHeight="1">
      <c r="C81" s="188"/>
      <c r="D81" s="121" t="s">
        <v>493</v>
      </c>
      <c r="E81" s="148" t="s">
        <v>416</v>
      </c>
      <c r="F81" s="149" t="s">
        <v>121</v>
      </c>
      <c r="G81" s="81">
        <v>12</v>
      </c>
      <c r="H81" s="81">
        <v>12</v>
      </c>
      <c r="I81" s="84">
        <f t="shared" si="17"/>
        <v>24</v>
      </c>
      <c r="J81" s="82"/>
      <c r="K81" s="105"/>
      <c r="L81" s="82">
        <f t="shared" si="11"/>
        <v>0</v>
      </c>
      <c r="M81" s="82">
        <f t="shared" si="15"/>
        <v>0</v>
      </c>
      <c r="N81" s="82">
        <f t="shared" si="16"/>
        <v>0</v>
      </c>
      <c r="O81" s="82">
        <f t="shared" si="12"/>
        <v>0</v>
      </c>
      <c r="P81" s="82">
        <f t="shared" si="13"/>
        <v>0</v>
      </c>
      <c r="Q81" s="83">
        <f t="shared" si="14"/>
        <v>0</v>
      </c>
      <c r="R81" s="3"/>
      <c r="S81" s="3"/>
      <c r="T81" s="3"/>
      <c r="U81" s="3"/>
      <c r="V81" s="3"/>
      <c r="W81" s="3"/>
      <c r="X81" s="3"/>
      <c r="Y81" s="13"/>
      <c r="AB81" s="89"/>
      <c r="AC81" s="89"/>
      <c r="AD81" s="89"/>
      <c r="AE81" s="89"/>
      <c r="AF81" s="89"/>
      <c r="AG81" s="89"/>
      <c r="AH81" s="100"/>
      <c r="AI81" s="100"/>
      <c r="AJ81" s="100"/>
      <c r="AK81" s="100"/>
      <c r="AL81" s="101"/>
      <c r="AM81" s="100"/>
      <c r="AN81" s="103"/>
      <c r="AO81" s="103"/>
      <c r="AP81" s="103"/>
      <c r="AQ81" s="103"/>
      <c r="AR81" s="103"/>
      <c r="AS81" s="103"/>
    </row>
    <row r="82" spans="3:45" s="10" customFormat="1" ht="15.75" customHeight="1">
      <c r="C82" s="188"/>
      <c r="D82" s="121" t="s">
        <v>494</v>
      </c>
      <c r="E82" s="148" t="s">
        <v>417</v>
      </c>
      <c r="F82" s="149" t="s">
        <v>121</v>
      </c>
      <c r="G82" s="81">
        <v>6</v>
      </c>
      <c r="H82" s="81">
        <v>6</v>
      </c>
      <c r="I82" s="84">
        <f t="shared" si="17"/>
        <v>12</v>
      </c>
      <c r="J82" s="82"/>
      <c r="K82" s="105"/>
      <c r="L82" s="82">
        <f t="shared" si="11"/>
        <v>0</v>
      </c>
      <c r="M82" s="82">
        <f t="shared" si="15"/>
        <v>0</v>
      </c>
      <c r="N82" s="82">
        <f t="shared" si="16"/>
        <v>0</v>
      </c>
      <c r="O82" s="82">
        <f t="shared" si="12"/>
        <v>0</v>
      </c>
      <c r="P82" s="82">
        <f t="shared" si="13"/>
        <v>0</v>
      </c>
      <c r="Q82" s="83">
        <f t="shared" si="14"/>
        <v>0</v>
      </c>
      <c r="R82" s="3"/>
      <c r="S82" s="3"/>
      <c r="T82" s="3"/>
      <c r="U82" s="3"/>
      <c r="V82" s="3"/>
      <c r="W82" s="3"/>
      <c r="X82" s="3"/>
      <c r="Y82" s="13"/>
      <c r="AB82" s="89"/>
      <c r="AC82" s="89"/>
      <c r="AD82" s="89"/>
      <c r="AE82" s="89"/>
      <c r="AF82" s="89"/>
      <c r="AG82" s="89"/>
      <c r="AH82" s="100"/>
      <c r="AI82" s="100"/>
      <c r="AJ82" s="100"/>
      <c r="AK82" s="100"/>
      <c r="AL82" s="101"/>
      <c r="AM82" s="100"/>
      <c r="AN82" s="103"/>
      <c r="AO82" s="103"/>
      <c r="AP82" s="103"/>
      <c r="AQ82" s="103"/>
      <c r="AR82" s="103"/>
      <c r="AS82" s="103"/>
    </row>
    <row r="83" spans="3:45" s="10" customFormat="1" ht="15.75" customHeight="1">
      <c r="C83" s="188"/>
      <c r="D83" s="121" t="s">
        <v>495</v>
      </c>
      <c r="E83" s="148" t="s">
        <v>418</v>
      </c>
      <c r="F83" s="149" t="s">
        <v>121</v>
      </c>
      <c r="G83" s="81">
        <v>6</v>
      </c>
      <c r="H83" s="81">
        <v>6</v>
      </c>
      <c r="I83" s="84">
        <f t="shared" si="17"/>
        <v>12</v>
      </c>
      <c r="J83" s="82"/>
      <c r="K83" s="105"/>
      <c r="L83" s="82">
        <f t="shared" si="11"/>
        <v>0</v>
      </c>
      <c r="M83" s="82">
        <f t="shared" si="15"/>
        <v>0</v>
      </c>
      <c r="N83" s="82">
        <f t="shared" si="16"/>
        <v>0</v>
      </c>
      <c r="O83" s="82">
        <f t="shared" si="12"/>
        <v>0</v>
      </c>
      <c r="P83" s="82">
        <f t="shared" si="13"/>
        <v>0</v>
      </c>
      <c r="Q83" s="83">
        <f t="shared" si="14"/>
        <v>0</v>
      </c>
      <c r="R83" s="3"/>
      <c r="S83" s="3"/>
      <c r="T83" s="3"/>
      <c r="U83" s="3"/>
      <c r="V83" s="3"/>
      <c r="W83" s="3"/>
      <c r="X83" s="3"/>
      <c r="Y83" s="13"/>
      <c r="AB83" s="89"/>
      <c r="AC83" s="89"/>
      <c r="AD83" s="89"/>
      <c r="AE83" s="89"/>
      <c r="AF83" s="89"/>
      <c r="AG83" s="89"/>
      <c r="AH83" s="100"/>
      <c r="AI83" s="100"/>
      <c r="AJ83" s="100"/>
      <c r="AK83" s="100"/>
      <c r="AL83" s="101"/>
      <c r="AM83" s="100"/>
      <c r="AN83" s="103"/>
      <c r="AO83" s="103"/>
      <c r="AP83" s="103"/>
      <c r="AQ83" s="103"/>
      <c r="AR83" s="103"/>
      <c r="AS83" s="103"/>
    </row>
    <row r="84" spans="3:45" s="10" customFormat="1" ht="15.75" customHeight="1">
      <c r="C84" s="188"/>
      <c r="D84" s="121" t="s">
        <v>496</v>
      </c>
      <c r="E84" s="148" t="s">
        <v>419</v>
      </c>
      <c r="F84" s="149" t="s">
        <v>121</v>
      </c>
      <c r="G84" s="81">
        <v>40</v>
      </c>
      <c r="H84" s="81">
        <v>40</v>
      </c>
      <c r="I84" s="84">
        <f t="shared" si="17"/>
        <v>80</v>
      </c>
      <c r="J84" s="82"/>
      <c r="K84" s="105"/>
      <c r="L84" s="82">
        <f t="shared" si="11"/>
        <v>0</v>
      </c>
      <c r="M84" s="82">
        <f t="shared" si="15"/>
        <v>0</v>
      </c>
      <c r="N84" s="82">
        <f t="shared" si="16"/>
        <v>0</v>
      </c>
      <c r="O84" s="82">
        <f t="shared" si="12"/>
        <v>0</v>
      </c>
      <c r="P84" s="82">
        <f t="shared" si="13"/>
        <v>0</v>
      </c>
      <c r="Q84" s="83">
        <f t="shared" si="14"/>
        <v>0</v>
      </c>
      <c r="R84" s="3"/>
      <c r="S84" s="3"/>
      <c r="T84" s="3"/>
      <c r="U84" s="3"/>
      <c r="V84" s="3"/>
      <c r="W84" s="3"/>
      <c r="X84" s="3"/>
      <c r="Y84" s="13"/>
      <c r="AB84" s="89"/>
      <c r="AC84" s="89"/>
      <c r="AD84" s="89"/>
      <c r="AE84" s="89"/>
      <c r="AF84" s="89"/>
      <c r="AG84" s="89"/>
      <c r="AH84" s="100"/>
      <c r="AI84" s="100"/>
      <c r="AJ84" s="100"/>
      <c r="AK84" s="100"/>
      <c r="AL84" s="101"/>
      <c r="AM84" s="100"/>
      <c r="AN84" s="103"/>
      <c r="AO84" s="103"/>
      <c r="AP84" s="103"/>
      <c r="AQ84" s="103"/>
      <c r="AR84" s="103"/>
      <c r="AS84" s="103"/>
    </row>
    <row r="85" spans="3:45" s="10" customFormat="1" ht="15.75" customHeight="1">
      <c r="C85" s="188"/>
      <c r="D85" s="121" t="s">
        <v>497</v>
      </c>
      <c r="E85" s="148" t="s">
        <v>420</v>
      </c>
      <c r="F85" s="149" t="s">
        <v>121</v>
      </c>
      <c r="G85" s="81">
        <v>30</v>
      </c>
      <c r="H85" s="81">
        <v>30</v>
      </c>
      <c r="I85" s="84">
        <f t="shared" si="17"/>
        <v>60</v>
      </c>
      <c r="J85" s="82"/>
      <c r="K85" s="105"/>
      <c r="L85" s="82">
        <f t="shared" si="11"/>
        <v>0</v>
      </c>
      <c r="M85" s="82">
        <f t="shared" si="15"/>
        <v>0</v>
      </c>
      <c r="N85" s="82">
        <f t="shared" si="16"/>
        <v>0</v>
      </c>
      <c r="O85" s="82">
        <f t="shared" si="12"/>
        <v>0</v>
      </c>
      <c r="P85" s="82">
        <f t="shared" si="13"/>
        <v>0</v>
      </c>
      <c r="Q85" s="83">
        <f t="shared" si="14"/>
        <v>0</v>
      </c>
      <c r="R85" s="3"/>
      <c r="S85" s="3"/>
      <c r="T85" s="3"/>
      <c r="U85" s="3"/>
      <c r="V85" s="3"/>
      <c r="W85" s="3"/>
      <c r="X85" s="3"/>
      <c r="Y85" s="13"/>
      <c r="AB85" s="89"/>
      <c r="AC85" s="89"/>
      <c r="AD85" s="89"/>
      <c r="AE85" s="89"/>
      <c r="AF85" s="89"/>
      <c r="AG85" s="89"/>
      <c r="AH85" s="100"/>
      <c r="AI85" s="100"/>
      <c r="AJ85" s="100"/>
      <c r="AK85" s="100"/>
      <c r="AL85" s="101"/>
      <c r="AM85" s="100"/>
      <c r="AN85" s="103"/>
      <c r="AO85" s="103"/>
      <c r="AP85" s="103"/>
      <c r="AQ85" s="103"/>
      <c r="AR85" s="103"/>
      <c r="AS85" s="103"/>
    </row>
    <row r="86" spans="3:45" s="10" customFormat="1" ht="15.75" customHeight="1">
      <c r="C86" s="188"/>
      <c r="D86" s="121" t="s">
        <v>498</v>
      </c>
      <c r="E86" s="148" t="s">
        <v>421</v>
      </c>
      <c r="F86" s="149" t="s">
        <v>121</v>
      </c>
      <c r="G86" s="81">
        <v>24</v>
      </c>
      <c r="H86" s="81">
        <v>24</v>
      </c>
      <c r="I86" s="84">
        <f t="shared" si="17"/>
        <v>48</v>
      </c>
      <c r="J86" s="82"/>
      <c r="K86" s="105"/>
      <c r="L86" s="82">
        <f t="shared" si="11"/>
        <v>0</v>
      </c>
      <c r="M86" s="82">
        <f t="shared" si="15"/>
        <v>0</v>
      </c>
      <c r="N86" s="82">
        <f t="shared" si="16"/>
        <v>0</v>
      </c>
      <c r="O86" s="82">
        <f t="shared" si="12"/>
        <v>0</v>
      </c>
      <c r="P86" s="82">
        <f t="shared" si="13"/>
        <v>0</v>
      </c>
      <c r="Q86" s="83">
        <f t="shared" si="14"/>
        <v>0</v>
      </c>
      <c r="R86" s="3"/>
      <c r="S86" s="3"/>
      <c r="T86" s="3"/>
      <c r="U86" s="3"/>
      <c r="V86" s="3"/>
      <c r="W86" s="3"/>
      <c r="X86" s="3"/>
      <c r="Y86" s="13"/>
      <c r="AB86" s="89"/>
      <c r="AC86" s="89"/>
      <c r="AD86" s="89"/>
      <c r="AE86" s="89"/>
      <c r="AF86" s="89"/>
      <c r="AG86" s="89"/>
      <c r="AH86" s="100"/>
      <c r="AI86" s="100"/>
      <c r="AJ86" s="100"/>
      <c r="AK86" s="100"/>
      <c r="AL86" s="101"/>
      <c r="AM86" s="100"/>
      <c r="AN86" s="103"/>
      <c r="AO86" s="103"/>
      <c r="AP86" s="103"/>
      <c r="AQ86" s="103"/>
      <c r="AR86" s="103"/>
      <c r="AS86" s="103"/>
    </row>
    <row r="87" spans="3:45" s="10" customFormat="1" ht="15.75" customHeight="1">
      <c r="C87" s="188"/>
      <c r="D87" s="121" t="s">
        <v>499</v>
      </c>
      <c r="E87" s="148" t="s">
        <v>422</v>
      </c>
      <c r="F87" s="149" t="s">
        <v>121</v>
      </c>
      <c r="G87" s="81">
        <v>24</v>
      </c>
      <c r="H87" s="81">
        <v>24</v>
      </c>
      <c r="I87" s="84">
        <f t="shared" si="17"/>
        <v>48</v>
      </c>
      <c r="J87" s="82"/>
      <c r="K87" s="105"/>
      <c r="L87" s="82">
        <f t="shared" si="11"/>
        <v>0</v>
      </c>
      <c r="M87" s="82">
        <f t="shared" si="15"/>
        <v>0</v>
      </c>
      <c r="N87" s="82">
        <f t="shared" si="16"/>
        <v>0</v>
      </c>
      <c r="O87" s="82">
        <f t="shared" si="12"/>
        <v>0</v>
      </c>
      <c r="P87" s="82">
        <f t="shared" si="13"/>
        <v>0</v>
      </c>
      <c r="Q87" s="83">
        <f t="shared" si="14"/>
        <v>0</v>
      </c>
      <c r="R87" s="3"/>
      <c r="S87" s="3"/>
      <c r="T87" s="3"/>
      <c r="U87" s="3"/>
      <c r="V87" s="3"/>
      <c r="W87" s="3"/>
      <c r="X87" s="3"/>
      <c r="Y87" s="13"/>
      <c r="AB87" s="89"/>
      <c r="AC87" s="89"/>
      <c r="AD87" s="89"/>
      <c r="AE87" s="89"/>
      <c r="AF87" s="89"/>
      <c r="AG87" s="89"/>
      <c r="AH87" s="100"/>
      <c r="AI87" s="100"/>
      <c r="AJ87" s="100"/>
      <c r="AK87" s="100"/>
      <c r="AL87" s="101"/>
      <c r="AM87" s="100"/>
      <c r="AN87" s="103"/>
      <c r="AO87" s="103"/>
      <c r="AP87" s="103"/>
      <c r="AQ87" s="103"/>
      <c r="AR87" s="103"/>
      <c r="AS87" s="103"/>
    </row>
    <row r="88" spans="3:45" s="10" customFormat="1" ht="15.75" customHeight="1">
      <c r="C88" s="188"/>
      <c r="D88" s="121" t="s">
        <v>500</v>
      </c>
      <c r="E88" s="148" t="s">
        <v>423</v>
      </c>
      <c r="F88" s="149" t="s">
        <v>121</v>
      </c>
      <c r="G88" s="81">
        <v>2</v>
      </c>
      <c r="H88" s="81">
        <v>1</v>
      </c>
      <c r="I88" s="84">
        <f t="shared" si="17"/>
        <v>3</v>
      </c>
      <c r="J88" s="82"/>
      <c r="K88" s="105"/>
      <c r="L88" s="82">
        <f t="shared" si="11"/>
        <v>0</v>
      </c>
      <c r="M88" s="82">
        <f t="shared" si="15"/>
        <v>0</v>
      </c>
      <c r="N88" s="82">
        <f t="shared" si="16"/>
        <v>0</v>
      </c>
      <c r="O88" s="82">
        <f t="shared" si="12"/>
        <v>0</v>
      </c>
      <c r="P88" s="82">
        <f t="shared" si="13"/>
        <v>0</v>
      </c>
      <c r="Q88" s="83">
        <f t="shared" si="14"/>
        <v>0</v>
      </c>
      <c r="R88" s="3"/>
      <c r="S88" s="3"/>
      <c r="T88" s="3"/>
      <c r="U88" s="3"/>
      <c r="V88" s="3"/>
      <c r="W88" s="3"/>
      <c r="X88" s="3"/>
      <c r="Y88" s="13"/>
      <c r="AB88" s="89"/>
      <c r="AC88" s="89"/>
      <c r="AD88" s="89"/>
      <c r="AE88" s="89"/>
      <c r="AF88" s="89"/>
      <c r="AG88" s="89"/>
      <c r="AH88" s="100"/>
      <c r="AI88" s="100"/>
      <c r="AJ88" s="100"/>
      <c r="AK88" s="100"/>
      <c r="AL88" s="101"/>
      <c r="AM88" s="100"/>
      <c r="AN88" s="103"/>
      <c r="AO88" s="103"/>
      <c r="AP88" s="103"/>
      <c r="AQ88" s="103"/>
      <c r="AR88" s="103"/>
      <c r="AS88" s="103"/>
    </row>
    <row r="89" spans="3:45" s="10" customFormat="1" ht="15.75" customHeight="1">
      <c r="C89" s="188"/>
      <c r="D89" s="121" t="s">
        <v>501</v>
      </c>
      <c r="E89" s="148" t="s">
        <v>424</v>
      </c>
      <c r="F89" s="149" t="s">
        <v>121</v>
      </c>
      <c r="G89" s="81">
        <v>2</v>
      </c>
      <c r="H89" s="81">
        <v>1</v>
      </c>
      <c r="I89" s="84">
        <f t="shared" si="17"/>
        <v>3</v>
      </c>
      <c r="J89" s="82"/>
      <c r="K89" s="105"/>
      <c r="L89" s="82">
        <f t="shared" si="11"/>
        <v>0</v>
      </c>
      <c r="M89" s="82">
        <f t="shared" si="15"/>
        <v>0</v>
      </c>
      <c r="N89" s="82">
        <f t="shared" si="16"/>
        <v>0</v>
      </c>
      <c r="O89" s="82">
        <f t="shared" si="12"/>
        <v>0</v>
      </c>
      <c r="P89" s="82">
        <f t="shared" si="13"/>
        <v>0</v>
      </c>
      <c r="Q89" s="83">
        <f t="shared" si="14"/>
        <v>0</v>
      </c>
      <c r="R89" s="3"/>
      <c r="S89" s="3"/>
      <c r="T89" s="3"/>
      <c r="U89" s="3"/>
      <c r="V89" s="3"/>
      <c r="W89" s="3"/>
      <c r="X89" s="3"/>
      <c r="Y89" s="13"/>
      <c r="AB89" s="89"/>
      <c r="AC89" s="89"/>
      <c r="AD89" s="89"/>
      <c r="AE89" s="89"/>
      <c r="AF89" s="89"/>
      <c r="AG89" s="89"/>
      <c r="AH89" s="100"/>
      <c r="AI89" s="100"/>
      <c r="AJ89" s="100"/>
      <c r="AK89" s="100"/>
      <c r="AL89" s="101"/>
      <c r="AM89" s="100"/>
      <c r="AN89" s="103"/>
      <c r="AO89" s="103"/>
      <c r="AP89" s="103"/>
      <c r="AQ89" s="103"/>
      <c r="AR89" s="103"/>
      <c r="AS89" s="103"/>
    </row>
    <row r="90" spans="3:45" s="10" customFormat="1" ht="15.75" customHeight="1">
      <c r="C90" s="188"/>
      <c r="D90" s="121" t="s">
        <v>502</v>
      </c>
      <c r="E90" s="148" t="s">
        <v>425</v>
      </c>
      <c r="F90" s="149" t="s">
        <v>438</v>
      </c>
      <c r="G90" s="81">
        <v>12</v>
      </c>
      <c r="H90" s="81">
        <v>12</v>
      </c>
      <c r="I90" s="84">
        <f t="shared" si="17"/>
        <v>24</v>
      </c>
      <c r="J90" s="82"/>
      <c r="K90" s="105"/>
      <c r="L90" s="82">
        <f t="shared" si="11"/>
        <v>0</v>
      </c>
      <c r="M90" s="82">
        <f t="shared" si="15"/>
        <v>0</v>
      </c>
      <c r="N90" s="82">
        <f t="shared" si="16"/>
        <v>0</v>
      </c>
      <c r="O90" s="82">
        <f t="shared" si="12"/>
        <v>0</v>
      </c>
      <c r="P90" s="82">
        <f t="shared" si="13"/>
        <v>0</v>
      </c>
      <c r="Q90" s="83">
        <f t="shared" si="14"/>
        <v>0</v>
      </c>
      <c r="R90" s="3"/>
      <c r="S90" s="3"/>
      <c r="T90" s="3"/>
      <c r="U90" s="3"/>
      <c r="V90" s="3"/>
      <c r="W90" s="3"/>
      <c r="X90" s="3"/>
      <c r="Y90" s="13"/>
      <c r="AB90" s="89"/>
      <c r="AC90" s="89"/>
      <c r="AD90" s="89"/>
      <c r="AE90" s="89"/>
      <c r="AF90" s="89"/>
      <c r="AG90" s="89"/>
      <c r="AH90" s="100"/>
      <c r="AI90" s="100"/>
      <c r="AJ90" s="100"/>
      <c r="AK90" s="100"/>
      <c r="AL90" s="101"/>
      <c r="AM90" s="100"/>
      <c r="AN90" s="103"/>
      <c r="AO90" s="103"/>
      <c r="AP90" s="103"/>
      <c r="AQ90" s="103"/>
      <c r="AR90" s="103"/>
      <c r="AS90" s="103"/>
    </row>
    <row r="91" spans="3:45" s="10" customFormat="1" ht="15.75" customHeight="1">
      <c r="C91" s="188"/>
      <c r="D91" s="121" t="s">
        <v>503</v>
      </c>
      <c r="E91" s="148" t="s">
        <v>426</v>
      </c>
      <c r="F91" s="149" t="s">
        <v>121</v>
      </c>
      <c r="G91" s="81">
        <v>2</v>
      </c>
      <c r="H91" s="81">
        <v>1</v>
      </c>
      <c r="I91" s="84">
        <f t="shared" si="17"/>
        <v>3</v>
      </c>
      <c r="J91" s="82"/>
      <c r="K91" s="105"/>
      <c r="L91" s="82">
        <f t="shared" si="11"/>
        <v>0</v>
      </c>
      <c r="M91" s="82">
        <f t="shared" si="15"/>
        <v>0</v>
      </c>
      <c r="N91" s="82">
        <f t="shared" si="16"/>
        <v>0</v>
      </c>
      <c r="O91" s="82">
        <f t="shared" si="12"/>
        <v>0</v>
      </c>
      <c r="P91" s="82">
        <f t="shared" si="13"/>
        <v>0</v>
      </c>
      <c r="Q91" s="83">
        <f t="shared" si="14"/>
        <v>0</v>
      </c>
      <c r="R91" s="3"/>
      <c r="S91" s="3"/>
      <c r="T91" s="3"/>
      <c r="U91" s="3"/>
      <c r="V91" s="3"/>
      <c r="W91" s="3"/>
      <c r="X91" s="3"/>
      <c r="Y91" s="13"/>
      <c r="AB91" s="89"/>
      <c r="AC91" s="89"/>
      <c r="AD91" s="89"/>
      <c r="AE91" s="89"/>
      <c r="AF91" s="89"/>
      <c r="AG91" s="89"/>
      <c r="AH91" s="100"/>
      <c r="AI91" s="100"/>
      <c r="AJ91" s="100"/>
      <c r="AK91" s="100"/>
      <c r="AL91" s="101"/>
      <c r="AM91" s="100"/>
      <c r="AN91" s="103"/>
      <c r="AO91" s="103"/>
      <c r="AP91" s="103"/>
      <c r="AQ91" s="103"/>
      <c r="AR91" s="103"/>
      <c r="AS91" s="103"/>
    </row>
    <row r="92" spans="3:45" s="10" customFormat="1" ht="15.75" customHeight="1">
      <c r="C92" s="188"/>
      <c r="D92" s="121" t="s">
        <v>504</v>
      </c>
      <c r="E92" s="148" t="s">
        <v>427</v>
      </c>
      <c r="F92" s="149" t="s">
        <v>121</v>
      </c>
      <c r="G92" s="81">
        <v>2</v>
      </c>
      <c r="H92" s="81">
        <v>1</v>
      </c>
      <c r="I92" s="84">
        <f t="shared" si="17"/>
        <v>3</v>
      </c>
      <c r="J92" s="82"/>
      <c r="K92" s="105"/>
      <c r="L92" s="82">
        <f t="shared" si="11"/>
        <v>0</v>
      </c>
      <c r="M92" s="82">
        <f t="shared" si="15"/>
        <v>0</v>
      </c>
      <c r="N92" s="82">
        <f t="shared" si="16"/>
        <v>0</v>
      </c>
      <c r="O92" s="82">
        <f t="shared" si="12"/>
        <v>0</v>
      </c>
      <c r="P92" s="82">
        <f t="shared" si="13"/>
        <v>0</v>
      </c>
      <c r="Q92" s="83">
        <f t="shared" si="14"/>
        <v>0</v>
      </c>
      <c r="R92" s="3"/>
      <c r="S92" s="3"/>
      <c r="T92" s="3"/>
      <c r="U92" s="3"/>
      <c r="V92" s="3"/>
      <c r="W92" s="3"/>
      <c r="X92" s="3"/>
      <c r="Y92" s="13"/>
      <c r="AB92" s="89"/>
      <c r="AC92" s="89"/>
      <c r="AD92" s="89"/>
      <c r="AE92" s="89"/>
      <c r="AF92" s="89"/>
      <c r="AG92" s="89"/>
      <c r="AH92" s="100"/>
      <c r="AI92" s="100"/>
      <c r="AJ92" s="100"/>
      <c r="AK92" s="100"/>
      <c r="AL92" s="101"/>
      <c r="AM92" s="100"/>
      <c r="AN92" s="103"/>
      <c r="AO92" s="103"/>
      <c r="AP92" s="103"/>
      <c r="AQ92" s="103"/>
      <c r="AR92" s="103"/>
      <c r="AS92" s="103"/>
    </row>
    <row r="93" spans="3:45" s="10" customFormat="1" ht="15.75" customHeight="1">
      <c r="C93" s="188"/>
      <c r="D93" s="121" t="s">
        <v>505</v>
      </c>
      <c r="E93" s="148" t="s">
        <v>428</v>
      </c>
      <c r="F93" s="149" t="s">
        <v>121</v>
      </c>
      <c r="G93" s="81">
        <v>1</v>
      </c>
      <c r="H93" s="81">
        <v>1</v>
      </c>
      <c r="I93" s="84">
        <f t="shared" si="17"/>
        <v>2</v>
      </c>
      <c r="J93" s="82"/>
      <c r="K93" s="105"/>
      <c r="L93" s="82">
        <f t="shared" si="11"/>
        <v>0</v>
      </c>
      <c r="M93" s="82">
        <f t="shared" si="15"/>
        <v>0</v>
      </c>
      <c r="N93" s="82">
        <f t="shared" si="16"/>
        <v>0</v>
      </c>
      <c r="O93" s="82">
        <f t="shared" si="12"/>
        <v>0</v>
      </c>
      <c r="P93" s="82">
        <f t="shared" si="13"/>
        <v>0</v>
      </c>
      <c r="Q93" s="83">
        <f t="shared" si="14"/>
        <v>0</v>
      </c>
      <c r="R93" s="3"/>
      <c r="S93" s="3"/>
      <c r="T93" s="3"/>
      <c r="U93" s="3"/>
      <c r="V93" s="3"/>
      <c r="W93" s="3"/>
      <c r="X93" s="3"/>
      <c r="Y93" s="13"/>
      <c r="AB93" s="89"/>
      <c r="AC93" s="89"/>
      <c r="AD93" s="89"/>
      <c r="AE93" s="89"/>
      <c r="AF93" s="89"/>
      <c r="AG93" s="89"/>
      <c r="AH93" s="100"/>
      <c r="AI93" s="100"/>
      <c r="AJ93" s="100"/>
      <c r="AK93" s="100"/>
      <c r="AL93" s="101"/>
      <c r="AM93" s="100"/>
      <c r="AN93" s="103"/>
      <c r="AO93" s="103"/>
      <c r="AP93" s="103"/>
      <c r="AQ93" s="103"/>
      <c r="AR93" s="103"/>
      <c r="AS93" s="103"/>
    </row>
    <row r="94" spans="3:45" s="10" customFormat="1" ht="15.75" customHeight="1">
      <c r="C94" s="188"/>
      <c r="D94" s="121" t="s">
        <v>506</v>
      </c>
      <c r="E94" s="148" t="s">
        <v>429</v>
      </c>
      <c r="F94" s="149" t="s">
        <v>121</v>
      </c>
      <c r="G94" s="81">
        <v>10</v>
      </c>
      <c r="H94" s="81">
        <v>10</v>
      </c>
      <c r="I94" s="84">
        <f t="shared" si="17"/>
        <v>20</v>
      </c>
      <c r="J94" s="82"/>
      <c r="K94" s="105"/>
      <c r="L94" s="82">
        <f t="shared" si="11"/>
        <v>0</v>
      </c>
      <c r="M94" s="82">
        <f t="shared" si="15"/>
        <v>0</v>
      </c>
      <c r="N94" s="82">
        <f t="shared" si="16"/>
        <v>0</v>
      </c>
      <c r="O94" s="82">
        <f t="shared" si="12"/>
        <v>0</v>
      </c>
      <c r="P94" s="82">
        <f t="shared" si="13"/>
        <v>0</v>
      </c>
      <c r="Q94" s="83">
        <f t="shared" si="14"/>
        <v>0</v>
      </c>
      <c r="R94" s="3"/>
      <c r="S94" s="3"/>
      <c r="T94" s="3"/>
      <c r="U94" s="3"/>
      <c r="V94" s="3"/>
      <c r="W94" s="3"/>
      <c r="X94" s="3"/>
      <c r="Y94" s="13"/>
      <c r="AB94" s="89"/>
      <c r="AC94" s="89"/>
      <c r="AD94" s="89"/>
      <c r="AE94" s="89"/>
      <c r="AF94" s="89"/>
      <c r="AG94" s="89"/>
      <c r="AH94" s="100"/>
      <c r="AI94" s="100"/>
      <c r="AJ94" s="100"/>
      <c r="AK94" s="100"/>
      <c r="AL94" s="101"/>
      <c r="AM94" s="100"/>
      <c r="AN94" s="103"/>
      <c r="AO94" s="103"/>
      <c r="AP94" s="103"/>
      <c r="AQ94" s="103"/>
      <c r="AR94" s="103"/>
      <c r="AS94" s="103"/>
    </row>
    <row r="95" spans="3:45" s="10" customFormat="1" ht="15.75" customHeight="1">
      <c r="C95" s="188"/>
      <c r="D95" s="121" t="s">
        <v>507</v>
      </c>
      <c r="E95" s="148" t="s">
        <v>430</v>
      </c>
      <c r="F95" s="149" t="s">
        <v>121</v>
      </c>
      <c r="G95" s="81">
        <v>2</v>
      </c>
      <c r="H95" s="81">
        <v>2</v>
      </c>
      <c r="I95" s="84">
        <f t="shared" si="17"/>
        <v>4</v>
      </c>
      <c r="J95" s="82"/>
      <c r="K95" s="105"/>
      <c r="L95" s="82">
        <f t="shared" si="11"/>
        <v>0</v>
      </c>
      <c r="M95" s="82">
        <f t="shared" si="15"/>
        <v>0</v>
      </c>
      <c r="N95" s="82">
        <f t="shared" si="16"/>
        <v>0</v>
      </c>
      <c r="O95" s="82">
        <f t="shared" si="12"/>
        <v>0</v>
      </c>
      <c r="P95" s="82">
        <f t="shared" si="13"/>
        <v>0</v>
      </c>
      <c r="Q95" s="83">
        <f t="shared" si="14"/>
        <v>0</v>
      </c>
      <c r="R95" s="3"/>
      <c r="S95" s="3"/>
      <c r="T95" s="3"/>
      <c r="U95" s="3"/>
      <c r="V95" s="3"/>
      <c r="W95" s="3"/>
      <c r="X95" s="3"/>
      <c r="Y95" s="13"/>
      <c r="AB95" s="89"/>
      <c r="AC95" s="89"/>
      <c r="AD95" s="89"/>
      <c r="AE95" s="89"/>
      <c r="AF95" s="89"/>
      <c r="AG95" s="89"/>
      <c r="AH95" s="100"/>
      <c r="AI95" s="100"/>
      <c r="AJ95" s="100"/>
      <c r="AK95" s="100"/>
      <c r="AL95" s="101"/>
      <c r="AM95" s="100"/>
      <c r="AN95" s="103"/>
      <c r="AO95" s="103"/>
      <c r="AP95" s="103"/>
      <c r="AQ95" s="103"/>
      <c r="AR95" s="103"/>
      <c r="AS95" s="103"/>
    </row>
    <row r="96" spans="3:45" s="10" customFormat="1" ht="15.75" customHeight="1">
      <c r="C96" s="188"/>
      <c r="D96" s="121" t="s">
        <v>508</v>
      </c>
      <c r="E96" s="148" t="s">
        <v>431</v>
      </c>
      <c r="F96" s="149" t="s">
        <v>121</v>
      </c>
      <c r="G96" s="81">
        <v>1</v>
      </c>
      <c r="H96" s="81">
        <v>1</v>
      </c>
      <c r="I96" s="84">
        <f t="shared" si="17"/>
        <v>2</v>
      </c>
      <c r="J96" s="82"/>
      <c r="K96" s="105"/>
      <c r="L96" s="82">
        <f t="shared" si="11"/>
        <v>0</v>
      </c>
      <c r="M96" s="82">
        <f t="shared" si="15"/>
        <v>0</v>
      </c>
      <c r="N96" s="82">
        <f t="shared" si="16"/>
        <v>0</v>
      </c>
      <c r="O96" s="82">
        <f t="shared" si="12"/>
        <v>0</v>
      </c>
      <c r="P96" s="82">
        <f t="shared" si="13"/>
        <v>0</v>
      </c>
      <c r="Q96" s="83">
        <f t="shared" si="14"/>
        <v>0</v>
      </c>
      <c r="R96" s="3"/>
      <c r="S96" s="3"/>
      <c r="T96" s="3"/>
      <c r="U96" s="3"/>
      <c r="V96" s="3"/>
      <c r="W96" s="3"/>
      <c r="X96" s="3"/>
      <c r="Y96" s="13"/>
      <c r="AB96" s="89"/>
      <c r="AC96" s="89"/>
      <c r="AD96" s="89"/>
      <c r="AE96" s="89"/>
      <c r="AF96" s="89"/>
      <c r="AG96" s="89"/>
      <c r="AH96" s="100"/>
      <c r="AI96" s="100"/>
      <c r="AJ96" s="100"/>
      <c r="AK96" s="100"/>
      <c r="AL96" s="101"/>
      <c r="AM96" s="100"/>
      <c r="AN96" s="103"/>
      <c r="AO96" s="103"/>
      <c r="AP96" s="103"/>
      <c r="AQ96" s="103"/>
      <c r="AR96" s="103"/>
      <c r="AS96" s="103"/>
    </row>
    <row r="97" spans="3:45" s="10" customFormat="1" ht="15.75" customHeight="1">
      <c r="C97" s="188"/>
      <c r="D97" s="121" t="s">
        <v>509</v>
      </c>
      <c r="E97" s="148" t="s">
        <v>432</v>
      </c>
      <c r="F97" s="149" t="s">
        <v>121</v>
      </c>
      <c r="G97" s="81">
        <v>4</v>
      </c>
      <c r="H97" s="81">
        <v>4</v>
      </c>
      <c r="I97" s="84">
        <f t="shared" si="17"/>
        <v>8</v>
      </c>
      <c r="J97" s="82"/>
      <c r="K97" s="105"/>
      <c r="L97" s="82">
        <f t="shared" si="11"/>
        <v>0</v>
      </c>
      <c r="M97" s="82">
        <f t="shared" si="15"/>
        <v>0</v>
      </c>
      <c r="N97" s="82">
        <f t="shared" si="16"/>
        <v>0</v>
      </c>
      <c r="O97" s="82">
        <f t="shared" si="12"/>
        <v>0</v>
      </c>
      <c r="P97" s="82">
        <f t="shared" si="13"/>
        <v>0</v>
      </c>
      <c r="Q97" s="83">
        <f t="shared" si="14"/>
        <v>0</v>
      </c>
      <c r="R97" s="3"/>
      <c r="S97" s="3"/>
      <c r="T97" s="3"/>
      <c r="U97" s="3"/>
      <c r="V97" s="3"/>
      <c r="W97" s="3"/>
      <c r="X97" s="3"/>
      <c r="Y97" s="13"/>
      <c r="AB97" s="89"/>
      <c r="AC97" s="89"/>
      <c r="AD97" s="89"/>
      <c r="AE97" s="89"/>
      <c r="AF97" s="89"/>
      <c r="AG97" s="89"/>
      <c r="AH97" s="100"/>
      <c r="AI97" s="100"/>
      <c r="AJ97" s="100"/>
      <c r="AK97" s="100"/>
      <c r="AL97" s="101"/>
      <c r="AM97" s="100"/>
      <c r="AN97" s="103"/>
      <c r="AO97" s="103"/>
      <c r="AP97" s="103"/>
      <c r="AQ97" s="103"/>
      <c r="AR97" s="103"/>
      <c r="AS97" s="103"/>
    </row>
    <row r="98" spans="3:45" s="10" customFormat="1" ht="15.75" customHeight="1">
      <c r="C98" s="188"/>
      <c r="D98" s="121" t="s">
        <v>510</v>
      </c>
      <c r="E98" s="148" t="s">
        <v>433</v>
      </c>
      <c r="F98" s="149" t="s">
        <v>121</v>
      </c>
      <c r="G98" s="81">
        <v>2</v>
      </c>
      <c r="H98" s="81">
        <v>2</v>
      </c>
      <c r="I98" s="84">
        <f t="shared" si="17"/>
        <v>4</v>
      </c>
      <c r="J98" s="82"/>
      <c r="K98" s="105"/>
      <c r="L98" s="82">
        <f t="shared" si="11"/>
        <v>0</v>
      </c>
      <c r="M98" s="82">
        <f t="shared" si="15"/>
        <v>0</v>
      </c>
      <c r="N98" s="82">
        <f t="shared" si="16"/>
        <v>0</v>
      </c>
      <c r="O98" s="82">
        <f t="shared" si="12"/>
        <v>0</v>
      </c>
      <c r="P98" s="82">
        <f t="shared" si="13"/>
        <v>0</v>
      </c>
      <c r="Q98" s="83">
        <f t="shared" si="14"/>
        <v>0</v>
      </c>
      <c r="R98" s="3"/>
      <c r="S98" s="3"/>
      <c r="T98" s="3"/>
      <c r="U98" s="3"/>
      <c r="V98" s="3"/>
      <c r="W98" s="3"/>
      <c r="X98" s="3"/>
      <c r="Y98" s="13"/>
      <c r="AB98" s="89"/>
      <c r="AC98" s="89"/>
      <c r="AD98" s="89"/>
      <c r="AE98" s="89"/>
      <c r="AF98" s="89"/>
      <c r="AG98" s="89"/>
      <c r="AH98" s="100"/>
      <c r="AI98" s="100"/>
      <c r="AJ98" s="100"/>
      <c r="AK98" s="100"/>
      <c r="AL98" s="101"/>
      <c r="AM98" s="100"/>
      <c r="AN98" s="103"/>
      <c r="AO98" s="103"/>
      <c r="AP98" s="103"/>
      <c r="AQ98" s="103"/>
      <c r="AR98" s="103"/>
      <c r="AS98" s="103"/>
    </row>
    <row r="99" spans="3:45" s="10" customFormat="1" ht="15.75" customHeight="1">
      <c r="C99" s="188"/>
      <c r="D99" s="121" t="s">
        <v>511</v>
      </c>
      <c r="E99" s="148" t="s">
        <v>434</v>
      </c>
      <c r="F99" s="149" t="s">
        <v>121</v>
      </c>
      <c r="G99" s="81">
        <v>2</v>
      </c>
      <c r="H99" s="81">
        <v>2</v>
      </c>
      <c r="I99" s="84">
        <f t="shared" si="17"/>
        <v>4</v>
      </c>
      <c r="J99" s="82"/>
      <c r="K99" s="105"/>
      <c r="L99" s="82">
        <f t="shared" si="11"/>
        <v>0</v>
      </c>
      <c r="M99" s="82">
        <f t="shared" si="15"/>
        <v>0</v>
      </c>
      <c r="N99" s="82">
        <f t="shared" si="16"/>
        <v>0</v>
      </c>
      <c r="O99" s="82">
        <f t="shared" si="12"/>
        <v>0</v>
      </c>
      <c r="P99" s="82">
        <f t="shared" si="13"/>
        <v>0</v>
      </c>
      <c r="Q99" s="83">
        <f t="shared" si="14"/>
        <v>0</v>
      </c>
      <c r="R99" s="3"/>
      <c r="S99" s="3"/>
      <c r="T99" s="3"/>
      <c r="U99" s="3"/>
      <c r="V99" s="3"/>
      <c r="W99" s="3"/>
      <c r="X99" s="3"/>
      <c r="Y99" s="13"/>
      <c r="AB99" s="89"/>
      <c r="AC99" s="89"/>
      <c r="AD99" s="89"/>
      <c r="AE99" s="89"/>
      <c r="AF99" s="89"/>
      <c r="AG99" s="89"/>
      <c r="AH99" s="100"/>
      <c r="AI99" s="100"/>
      <c r="AJ99" s="100"/>
      <c r="AK99" s="100"/>
      <c r="AL99" s="101"/>
      <c r="AM99" s="100"/>
      <c r="AN99" s="103"/>
      <c r="AO99" s="103"/>
      <c r="AP99" s="103"/>
      <c r="AQ99" s="103"/>
      <c r="AR99" s="103"/>
      <c r="AS99" s="103"/>
    </row>
    <row r="100" spans="3:45" s="10" customFormat="1" ht="15.75" customHeight="1">
      <c r="C100" s="188"/>
      <c r="D100" s="121" t="s">
        <v>512</v>
      </c>
      <c r="E100" s="148" t="s">
        <v>435</v>
      </c>
      <c r="F100" s="149" t="s">
        <v>121</v>
      </c>
      <c r="G100" s="81">
        <v>2</v>
      </c>
      <c r="H100" s="81">
        <v>2</v>
      </c>
      <c r="I100" s="84">
        <f t="shared" si="17"/>
        <v>4</v>
      </c>
      <c r="J100" s="82"/>
      <c r="K100" s="105"/>
      <c r="L100" s="82">
        <f t="shared" si="11"/>
        <v>0</v>
      </c>
      <c r="M100" s="82">
        <f t="shared" si="15"/>
        <v>0</v>
      </c>
      <c r="N100" s="82">
        <f t="shared" si="16"/>
        <v>0</v>
      </c>
      <c r="O100" s="82">
        <f t="shared" si="12"/>
        <v>0</v>
      </c>
      <c r="P100" s="82">
        <f t="shared" si="13"/>
        <v>0</v>
      </c>
      <c r="Q100" s="83">
        <f t="shared" si="14"/>
        <v>0</v>
      </c>
      <c r="R100" s="3"/>
      <c r="S100" s="3"/>
      <c r="T100" s="3"/>
      <c r="U100" s="3"/>
      <c r="V100" s="3"/>
      <c r="W100" s="3"/>
      <c r="X100" s="3"/>
      <c r="Y100" s="13"/>
      <c r="AB100" s="89"/>
      <c r="AC100" s="89"/>
      <c r="AD100" s="89"/>
      <c r="AE100" s="89"/>
      <c r="AF100" s="89"/>
      <c r="AG100" s="89"/>
      <c r="AH100" s="100"/>
      <c r="AI100" s="100"/>
      <c r="AJ100" s="100"/>
      <c r="AK100" s="100"/>
      <c r="AL100" s="101"/>
      <c r="AM100" s="100"/>
      <c r="AN100" s="103"/>
      <c r="AO100" s="103"/>
      <c r="AP100" s="103"/>
      <c r="AQ100" s="103"/>
      <c r="AR100" s="103"/>
      <c r="AS100" s="103"/>
    </row>
    <row r="101" spans="3:45" s="10" customFormat="1" ht="15.75" customHeight="1">
      <c r="C101" s="188"/>
      <c r="D101" s="121" t="s">
        <v>513</v>
      </c>
      <c r="E101" s="148" t="s">
        <v>436</v>
      </c>
      <c r="F101" s="149" t="s">
        <v>15</v>
      </c>
      <c r="G101" s="81">
        <v>1</v>
      </c>
      <c r="H101" s="81">
        <v>0</v>
      </c>
      <c r="I101" s="84">
        <f t="shared" si="17"/>
        <v>1</v>
      </c>
      <c r="J101" s="82"/>
      <c r="K101" s="105"/>
      <c r="L101" s="82">
        <f t="shared" si="11"/>
        <v>0</v>
      </c>
      <c r="M101" s="82">
        <f t="shared" si="15"/>
        <v>0</v>
      </c>
      <c r="N101" s="82">
        <f t="shared" si="16"/>
        <v>0</v>
      </c>
      <c r="O101" s="82">
        <f t="shared" si="12"/>
        <v>0</v>
      </c>
      <c r="P101" s="82">
        <f t="shared" si="13"/>
        <v>0</v>
      </c>
      <c r="Q101" s="83">
        <f t="shared" si="14"/>
        <v>0</v>
      </c>
      <c r="R101" s="3"/>
      <c r="S101" s="3"/>
      <c r="T101" s="3"/>
      <c r="U101" s="3"/>
      <c r="V101" s="3"/>
      <c r="W101" s="3"/>
      <c r="X101" s="3"/>
      <c r="Y101" s="13"/>
      <c r="AB101" s="89"/>
      <c r="AC101" s="89"/>
      <c r="AD101" s="89"/>
      <c r="AE101" s="89"/>
      <c r="AF101" s="89"/>
      <c r="AG101" s="89"/>
      <c r="AH101" s="100"/>
      <c r="AI101" s="100"/>
      <c r="AJ101" s="100"/>
      <c r="AK101" s="100"/>
      <c r="AL101" s="101"/>
      <c r="AM101" s="100"/>
      <c r="AN101" s="103"/>
      <c r="AO101" s="103"/>
      <c r="AP101" s="103"/>
      <c r="AQ101" s="103"/>
      <c r="AR101" s="103"/>
      <c r="AS101" s="103"/>
    </row>
    <row r="102" spans="3:45" s="10" customFormat="1" ht="15.75" customHeight="1">
      <c r="C102" s="188"/>
      <c r="D102" s="121" t="s">
        <v>514</v>
      </c>
      <c r="E102" s="148" t="s">
        <v>437</v>
      </c>
      <c r="F102" s="149" t="s">
        <v>121</v>
      </c>
      <c r="G102" s="81">
        <v>1</v>
      </c>
      <c r="H102" s="81">
        <v>0</v>
      </c>
      <c r="I102" s="84">
        <f t="shared" si="17"/>
        <v>1</v>
      </c>
      <c r="J102" s="82"/>
      <c r="K102" s="105"/>
      <c r="L102" s="82">
        <f t="shared" si="11"/>
        <v>0</v>
      </c>
      <c r="M102" s="82">
        <f t="shared" si="15"/>
        <v>0</v>
      </c>
      <c r="N102" s="82">
        <f t="shared" si="16"/>
        <v>0</v>
      </c>
      <c r="O102" s="82">
        <f t="shared" si="12"/>
        <v>0</v>
      </c>
      <c r="P102" s="82">
        <f t="shared" si="13"/>
        <v>0</v>
      </c>
      <c r="Q102" s="83">
        <f t="shared" si="14"/>
        <v>0</v>
      </c>
      <c r="R102" s="3"/>
      <c r="S102" s="3"/>
      <c r="T102" s="3"/>
      <c r="U102" s="3"/>
      <c r="V102" s="3"/>
      <c r="W102" s="3"/>
      <c r="X102" s="3"/>
      <c r="Y102" s="13"/>
      <c r="AB102" s="89"/>
      <c r="AC102" s="89"/>
      <c r="AD102" s="89"/>
      <c r="AE102" s="89"/>
      <c r="AF102" s="89"/>
      <c r="AG102" s="89"/>
      <c r="AH102" s="100"/>
      <c r="AI102" s="100"/>
      <c r="AJ102" s="100"/>
      <c r="AK102" s="100"/>
      <c r="AL102" s="101"/>
      <c r="AM102" s="100"/>
      <c r="AN102" s="103"/>
      <c r="AO102" s="103"/>
      <c r="AP102" s="103"/>
      <c r="AQ102" s="103"/>
      <c r="AR102" s="103"/>
      <c r="AS102" s="103"/>
    </row>
    <row r="103" spans="3:45" ht="33.75" customHeight="1">
      <c r="C103" s="189"/>
      <c r="D103" s="150" t="s">
        <v>37</v>
      </c>
      <c r="E103" s="151" t="s">
        <v>440</v>
      </c>
      <c r="F103" s="152" t="s">
        <v>15</v>
      </c>
      <c r="G103" s="153">
        <v>2</v>
      </c>
      <c r="H103" s="153">
        <v>2</v>
      </c>
      <c r="I103" s="154">
        <f>G103+H103</f>
        <v>4</v>
      </c>
      <c r="J103" s="155"/>
      <c r="K103" s="155"/>
      <c r="L103" s="157">
        <f>K103*1.2</f>
        <v>0</v>
      </c>
      <c r="M103" s="155">
        <f>K103*G103</f>
        <v>0</v>
      </c>
      <c r="N103" s="155">
        <f t="shared" ref="N103:N176" si="18">K103*H103</f>
        <v>0</v>
      </c>
      <c r="O103" s="155">
        <f t="shared" ref="O103:O176" si="19">M103+N103</f>
        <v>0</v>
      </c>
      <c r="P103" s="155">
        <f t="shared" ref="P103:P176" si="20">O103*0.2</f>
        <v>0</v>
      </c>
      <c r="Q103" s="156">
        <f t="shared" ref="Q103:Q176" si="21">O103+P103</f>
        <v>0</v>
      </c>
      <c r="R103" s="3"/>
      <c r="S103" s="3"/>
      <c r="T103" s="3"/>
      <c r="U103" s="3"/>
      <c r="V103" s="3"/>
      <c r="W103" s="3"/>
      <c r="X103" s="3"/>
      <c r="Y103" s="13"/>
      <c r="AB103" s="89"/>
      <c r="AC103" s="89"/>
      <c r="AD103" s="89"/>
      <c r="AE103" s="89"/>
      <c r="AF103" s="89"/>
      <c r="AG103" s="89"/>
      <c r="AH103" s="100"/>
      <c r="AI103" s="100"/>
      <c r="AJ103" s="100"/>
      <c r="AK103" s="100"/>
      <c r="AL103" s="101"/>
      <c r="AM103" s="100"/>
      <c r="AN103" s="103"/>
      <c r="AO103" s="103"/>
      <c r="AP103" s="103"/>
      <c r="AQ103" s="103"/>
      <c r="AR103" s="103"/>
      <c r="AS103" s="103"/>
    </row>
    <row r="104" spans="3:45" ht="15" customHeight="1">
      <c r="C104" s="181">
        <v>2</v>
      </c>
      <c r="D104" s="179" t="s">
        <v>103</v>
      </c>
      <c r="E104" s="180"/>
      <c r="F104" s="180"/>
      <c r="G104" s="180"/>
      <c r="H104" s="180"/>
      <c r="I104" s="180"/>
      <c r="J104" s="180"/>
      <c r="K104" s="180"/>
      <c r="L104" s="180"/>
      <c r="M104" s="119">
        <f>M105+M151</f>
        <v>0</v>
      </c>
      <c r="N104" s="119">
        <f>N105+N151</f>
        <v>0</v>
      </c>
      <c r="O104" s="119">
        <f>M104+N104</f>
        <v>0</v>
      </c>
      <c r="P104" s="119">
        <f>O104*0.2</f>
        <v>0</v>
      </c>
      <c r="Q104" s="119">
        <f>O104+P104</f>
        <v>0</v>
      </c>
      <c r="AB104" s="89"/>
      <c r="AC104" s="89"/>
      <c r="AD104" s="89"/>
      <c r="AE104" s="89"/>
      <c r="AF104" s="89"/>
      <c r="AG104" s="89"/>
      <c r="AH104" s="89"/>
      <c r="AI104" s="89"/>
      <c r="AJ104" s="89"/>
      <c r="AK104" s="89"/>
      <c r="AL104" s="89"/>
      <c r="AM104" s="89"/>
      <c r="AN104" s="89"/>
      <c r="AO104" s="89"/>
      <c r="AP104" s="89"/>
      <c r="AQ104" s="89"/>
      <c r="AR104" s="89"/>
      <c r="AS104" s="89"/>
    </row>
    <row r="105" spans="3:45" ht="15">
      <c r="C105" s="181"/>
      <c r="D105" s="158" t="s">
        <v>279</v>
      </c>
      <c r="E105" s="159" t="s">
        <v>466</v>
      </c>
      <c r="F105" s="160" t="s">
        <v>15</v>
      </c>
      <c r="G105" s="161">
        <v>1</v>
      </c>
      <c r="H105" s="162">
        <v>1</v>
      </c>
      <c r="I105" s="162">
        <v>2</v>
      </c>
      <c r="J105" s="163"/>
      <c r="K105" s="163"/>
      <c r="L105" s="157"/>
      <c r="M105" s="155">
        <f>SUM(M106:M150)</f>
        <v>0</v>
      </c>
      <c r="N105" s="155">
        <f>SUM(N106:N150)</f>
        <v>0</v>
      </c>
      <c r="O105" s="155">
        <f>M105+N105</f>
        <v>0</v>
      </c>
      <c r="P105" s="155">
        <f>O105*0.2</f>
        <v>0</v>
      </c>
      <c r="Q105" s="156">
        <f>O105+P105</f>
        <v>0</v>
      </c>
      <c r="AB105" s="89"/>
      <c r="AC105" s="89"/>
      <c r="AD105" s="89"/>
      <c r="AE105" s="89"/>
      <c r="AF105" s="89"/>
      <c r="AG105" s="89"/>
      <c r="AH105" s="89"/>
      <c r="AI105" s="89"/>
      <c r="AJ105" s="89"/>
      <c r="AK105" s="89"/>
      <c r="AL105" s="89"/>
      <c r="AM105" s="89"/>
      <c r="AN105" s="89"/>
      <c r="AO105" s="89"/>
      <c r="AP105" s="89"/>
      <c r="AQ105" s="89"/>
      <c r="AR105" s="89"/>
      <c r="AS105" s="89"/>
    </row>
    <row r="106" spans="3:45" s="10" customFormat="1" ht="15.75">
      <c r="C106" s="181"/>
      <c r="D106" s="121" t="s">
        <v>515</v>
      </c>
      <c r="E106" s="146" t="s">
        <v>394</v>
      </c>
      <c r="F106" s="147" t="s">
        <v>121</v>
      </c>
      <c r="G106" s="81">
        <v>4</v>
      </c>
      <c r="H106" s="84">
        <v>4</v>
      </c>
      <c r="I106" s="108">
        <f t="shared" ref="I106:I207" si="22">G106+H106</f>
        <v>8</v>
      </c>
      <c r="J106" s="82"/>
      <c r="K106" s="105"/>
      <c r="L106" s="116">
        <f t="shared" ref="L106:L150" si="23">K106*1.2</f>
        <v>0</v>
      </c>
      <c r="M106" s="82">
        <f>K106*G106</f>
        <v>0</v>
      </c>
      <c r="N106" s="82">
        <f>K106*H106</f>
        <v>0</v>
      </c>
      <c r="O106" s="82">
        <f t="shared" ref="O106:O150" si="24">M106+N106</f>
        <v>0</v>
      </c>
      <c r="P106" s="82">
        <f t="shared" ref="P106:P150" si="25">O106*0.2</f>
        <v>0</v>
      </c>
      <c r="Q106" s="83">
        <f t="shared" ref="Q106:Q150" si="26">O106+P106</f>
        <v>0</v>
      </c>
      <c r="R106" s="13"/>
      <c r="AB106" s="89"/>
      <c r="AC106" s="89"/>
      <c r="AD106" s="89"/>
      <c r="AE106" s="89"/>
      <c r="AF106" s="89"/>
      <c r="AG106" s="89"/>
      <c r="AH106" s="89"/>
      <c r="AI106" s="89"/>
      <c r="AJ106" s="89"/>
      <c r="AK106" s="89"/>
      <c r="AL106" s="89"/>
      <c r="AM106" s="89"/>
      <c r="AN106" s="89"/>
      <c r="AO106" s="89"/>
      <c r="AP106" s="89"/>
      <c r="AQ106" s="89"/>
      <c r="AR106" s="89"/>
      <c r="AS106" s="89"/>
    </row>
    <row r="107" spans="3:45" s="10" customFormat="1" ht="15.75">
      <c r="C107" s="181"/>
      <c r="D107" s="121" t="s">
        <v>516</v>
      </c>
      <c r="E107" s="146" t="s">
        <v>395</v>
      </c>
      <c r="F107" s="147" t="s">
        <v>121</v>
      </c>
      <c r="G107" s="81">
        <v>24</v>
      </c>
      <c r="H107" s="84">
        <v>24</v>
      </c>
      <c r="I107" s="108">
        <f t="shared" si="22"/>
        <v>48</v>
      </c>
      <c r="J107" s="82"/>
      <c r="K107" s="105"/>
      <c r="L107" s="116">
        <f t="shared" si="23"/>
        <v>0</v>
      </c>
      <c r="M107" s="82">
        <f t="shared" ref="M107:M150" si="27">K107*G107</f>
        <v>0</v>
      </c>
      <c r="N107" s="82">
        <f t="shared" ref="N107:N150" si="28">K107*H107</f>
        <v>0</v>
      </c>
      <c r="O107" s="82">
        <f t="shared" si="24"/>
        <v>0</v>
      </c>
      <c r="P107" s="82">
        <f t="shared" si="25"/>
        <v>0</v>
      </c>
      <c r="Q107" s="83">
        <f t="shared" si="26"/>
        <v>0</v>
      </c>
      <c r="R107" s="13"/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M107" s="89"/>
      <c r="AN107" s="89"/>
      <c r="AO107" s="89"/>
      <c r="AP107" s="89"/>
      <c r="AQ107" s="89"/>
      <c r="AR107" s="89"/>
      <c r="AS107" s="89"/>
    </row>
    <row r="108" spans="3:45" s="10" customFormat="1" ht="15.75">
      <c r="C108" s="181"/>
      <c r="D108" s="121" t="s">
        <v>517</v>
      </c>
      <c r="E108" s="146" t="s">
        <v>441</v>
      </c>
      <c r="F108" s="147" t="s">
        <v>121</v>
      </c>
      <c r="G108" s="81">
        <v>9</v>
      </c>
      <c r="H108" s="81">
        <v>9</v>
      </c>
      <c r="I108" s="108">
        <f t="shared" si="22"/>
        <v>18</v>
      </c>
      <c r="J108" s="82"/>
      <c r="K108" s="105"/>
      <c r="L108" s="116">
        <f t="shared" si="23"/>
        <v>0</v>
      </c>
      <c r="M108" s="82">
        <f t="shared" si="27"/>
        <v>0</v>
      </c>
      <c r="N108" s="82">
        <f t="shared" si="28"/>
        <v>0</v>
      </c>
      <c r="O108" s="82">
        <f t="shared" si="24"/>
        <v>0</v>
      </c>
      <c r="P108" s="82">
        <f t="shared" si="25"/>
        <v>0</v>
      </c>
      <c r="Q108" s="83">
        <f t="shared" si="26"/>
        <v>0</v>
      </c>
      <c r="R108" s="13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</row>
    <row r="109" spans="3:45" s="10" customFormat="1" ht="15.75">
      <c r="C109" s="181"/>
      <c r="D109" s="121" t="s">
        <v>518</v>
      </c>
      <c r="E109" s="146" t="s">
        <v>442</v>
      </c>
      <c r="F109" s="147" t="s">
        <v>121</v>
      </c>
      <c r="G109" s="81">
        <v>9</v>
      </c>
      <c r="H109" s="81">
        <v>9</v>
      </c>
      <c r="I109" s="108">
        <f t="shared" si="22"/>
        <v>18</v>
      </c>
      <c r="J109" s="82"/>
      <c r="K109" s="105"/>
      <c r="L109" s="116">
        <f t="shared" si="23"/>
        <v>0</v>
      </c>
      <c r="M109" s="82">
        <f t="shared" si="27"/>
        <v>0</v>
      </c>
      <c r="N109" s="82">
        <f t="shared" si="28"/>
        <v>0</v>
      </c>
      <c r="O109" s="82">
        <f t="shared" si="24"/>
        <v>0</v>
      </c>
      <c r="P109" s="82">
        <f t="shared" si="25"/>
        <v>0</v>
      </c>
      <c r="Q109" s="83">
        <f t="shared" si="26"/>
        <v>0</v>
      </c>
      <c r="R109" s="13"/>
      <c r="AB109" s="89"/>
      <c r="AC109" s="89"/>
      <c r="AD109" s="89"/>
      <c r="AE109" s="89"/>
      <c r="AF109" s="89"/>
      <c r="AG109" s="89"/>
      <c r="AH109" s="89"/>
      <c r="AI109" s="89"/>
      <c r="AJ109" s="89"/>
      <c r="AK109" s="89"/>
      <c r="AL109" s="89"/>
      <c r="AM109" s="89"/>
      <c r="AN109" s="89"/>
      <c r="AO109" s="89"/>
      <c r="AP109" s="89"/>
      <c r="AQ109" s="89"/>
      <c r="AR109" s="89"/>
      <c r="AS109" s="89"/>
    </row>
    <row r="110" spans="3:45" s="10" customFormat="1" ht="15.75">
      <c r="C110" s="181"/>
      <c r="D110" s="121" t="s">
        <v>519</v>
      </c>
      <c r="E110" s="146" t="s">
        <v>443</v>
      </c>
      <c r="F110" s="147" t="s">
        <v>121</v>
      </c>
      <c r="G110" s="81">
        <v>9</v>
      </c>
      <c r="H110" s="81">
        <v>9</v>
      </c>
      <c r="I110" s="108">
        <f t="shared" si="22"/>
        <v>18</v>
      </c>
      <c r="J110" s="82"/>
      <c r="K110" s="105"/>
      <c r="L110" s="116">
        <f t="shared" si="23"/>
        <v>0</v>
      </c>
      <c r="M110" s="82">
        <f t="shared" si="27"/>
        <v>0</v>
      </c>
      <c r="N110" s="82">
        <f t="shared" si="28"/>
        <v>0</v>
      </c>
      <c r="O110" s="82">
        <f t="shared" si="24"/>
        <v>0</v>
      </c>
      <c r="P110" s="82">
        <f t="shared" si="25"/>
        <v>0</v>
      </c>
      <c r="Q110" s="83">
        <f t="shared" si="26"/>
        <v>0</v>
      </c>
      <c r="R110" s="13"/>
      <c r="AB110" s="89"/>
      <c r="AC110" s="89"/>
      <c r="AD110" s="89"/>
      <c r="AE110" s="89"/>
      <c r="AF110" s="89"/>
      <c r="AG110" s="89"/>
      <c r="AH110" s="89"/>
      <c r="AI110" s="89"/>
      <c r="AJ110" s="89"/>
      <c r="AK110" s="89"/>
      <c r="AL110" s="89"/>
      <c r="AM110" s="89"/>
      <c r="AN110" s="89"/>
      <c r="AO110" s="89"/>
      <c r="AP110" s="89"/>
      <c r="AQ110" s="89"/>
      <c r="AR110" s="89"/>
      <c r="AS110" s="89"/>
    </row>
    <row r="111" spans="3:45" s="10" customFormat="1" ht="15.75">
      <c r="C111" s="181"/>
      <c r="D111" s="121" t="s">
        <v>520</v>
      </c>
      <c r="E111" s="146" t="s">
        <v>444</v>
      </c>
      <c r="F111" s="147" t="s">
        <v>121</v>
      </c>
      <c r="G111" s="81">
        <v>6</v>
      </c>
      <c r="H111" s="81">
        <v>6</v>
      </c>
      <c r="I111" s="108">
        <f t="shared" si="22"/>
        <v>12</v>
      </c>
      <c r="J111" s="82"/>
      <c r="K111" s="105"/>
      <c r="L111" s="116">
        <f t="shared" si="23"/>
        <v>0</v>
      </c>
      <c r="M111" s="82">
        <f t="shared" si="27"/>
        <v>0</v>
      </c>
      <c r="N111" s="82">
        <f t="shared" si="28"/>
        <v>0</v>
      </c>
      <c r="O111" s="82">
        <f t="shared" si="24"/>
        <v>0</v>
      </c>
      <c r="P111" s="82">
        <f t="shared" si="25"/>
        <v>0</v>
      </c>
      <c r="Q111" s="83">
        <f t="shared" si="26"/>
        <v>0</v>
      </c>
      <c r="R111" s="13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</row>
    <row r="112" spans="3:45" s="10" customFormat="1" ht="15.75">
      <c r="C112" s="181"/>
      <c r="D112" s="121" t="s">
        <v>521</v>
      </c>
      <c r="E112" s="146" t="s">
        <v>445</v>
      </c>
      <c r="F112" s="147" t="s">
        <v>121</v>
      </c>
      <c r="G112" s="81">
        <v>9</v>
      </c>
      <c r="H112" s="81">
        <v>9</v>
      </c>
      <c r="I112" s="108">
        <f t="shared" si="22"/>
        <v>18</v>
      </c>
      <c r="J112" s="82"/>
      <c r="K112" s="105"/>
      <c r="L112" s="116">
        <f t="shared" si="23"/>
        <v>0</v>
      </c>
      <c r="M112" s="82">
        <f t="shared" si="27"/>
        <v>0</v>
      </c>
      <c r="N112" s="82">
        <f t="shared" si="28"/>
        <v>0</v>
      </c>
      <c r="O112" s="82">
        <f t="shared" si="24"/>
        <v>0</v>
      </c>
      <c r="P112" s="82">
        <f t="shared" si="25"/>
        <v>0</v>
      </c>
      <c r="Q112" s="83">
        <f t="shared" si="26"/>
        <v>0</v>
      </c>
      <c r="R112" s="13"/>
      <c r="AB112" s="89"/>
      <c r="AC112" s="89"/>
      <c r="AD112" s="89"/>
      <c r="AE112" s="89"/>
      <c r="AF112" s="89"/>
      <c r="AG112" s="89"/>
      <c r="AH112" s="89"/>
      <c r="AI112" s="89"/>
      <c r="AJ112" s="89"/>
      <c r="AK112" s="89"/>
      <c r="AL112" s="89"/>
      <c r="AM112" s="89"/>
      <c r="AN112" s="89"/>
      <c r="AO112" s="89"/>
      <c r="AP112" s="89"/>
      <c r="AQ112" s="89"/>
      <c r="AR112" s="89"/>
      <c r="AS112" s="89"/>
    </row>
    <row r="113" spans="3:45" s="10" customFormat="1" ht="15.75">
      <c r="C113" s="181"/>
      <c r="D113" s="121" t="s">
        <v>522</v>
      </c>
      <c r="E113" s="146" t="s">
        <v>446</v>
      </c>
      <c r="F113" s="147" t="s">
        <v>121</v>
      </c>
      <c r="G113" s="81">
        <v>18</v>
      </c>
      <c r="H113" s="81">
        <v>18</v>
      </c>
      <c r="I113" s="108">
        <f t="shared" si="22"/>
        <v>36</v>
      </c>
      <c r="J113" s="82"/>
      <c r="K113" s="105"/>
      <c r="L113" s="116">
        <f t="shared" si="23"/>
        <v>0</v>
      </c>
      <c r="M113" s="82">
        <f t="shared" si="27"/>
        <v>0</v>
      </c>
      <c r="N113" s="82">
        <f t="shared" si="28"/>
        <v>0</v>
      </c>
      <c r="O113" s="82">
        <f t="shared" si="24"/>
        <v>0</v>
      </c>
      <c r="P113" s="82">
        <f t="shared" si="25"/>
        <v>0</v>
      </c>
      <c r="Q113" s="83">
        <f t="shared" si="26"/>
        <v>0</v>
      </c>
      <c r="R113" s="13"/>
      <c r="AB113" s="89"/>
      <c r="AC113" s="89"/>
      <c r="AD113" s="89"/>
      <c r="AE113" s="89"/>
      <c r="AF113" s="89"/>
      <c r="AG113" s="89"/>
      <c r="AH113" s="89"/>
      <c r="AI113" s="89"/>
      <c r="AJ113" s="89"/>
      <c r="AK113" s="89"/>
      <c r="AL113" s="89"/>
      <c r="AM113" s="89"/>
      <c r="AN113" s="89"/>
      <c r="AO113" s="89"/>
      <c r="AP113" s="89"/>
      <c r="AQ113" s="89"/>
      <c r="AR113" s="89"/>
      <c r="AS113" s="89"/>
    </row>
    <row r="114" spans="3:45" s="10" customFormat="1" ht="15.75">
      <c r="C114" s="181"/>
      <c r="D114" s="121" t="s">
        <v>523</v>
      </c>
      <c r="E114" s="146" t="s">
        <v>447</v>
      </c>
      <c r="F114" s="147" t="s">
        <v>121</v>
      </c>
      <c r="G114" s="81">
        <v>6</v>
      </c>
      <c r="H114" s="81">
        <v>6</v>
      </c>
      <c r="I114" s="108">
        <f t="shared" si="22"/>
        <v>12</v>
      </c>
      <c r="J114" s="82"/>
      <c r="K114" s="105"/>
      <c r="L114" s="116">
        <f t="shared" si="23"/>
        <v>0</v>
      </c>
      <c r="M114" s="82">
        <f t="shared" si="27"/>
        <v>0</v>
      </c>
      <c r="N114" s="82">
        <f t="shared" si="28"/>
        <v>0</v>
      </c>
      <c r="O114" s="82">
        <f t="shared" si="24"/>
        <v>0</v>
      </c>
      <c r="P114" s="82">
        <f t="shared" si="25"/>
        <v>0</v>
      </c>
      <c r="Q114" s="83">
        <f t="shared" si="26"/>
        <v>0</v>
      </c>
      <c r="R114" s="13"/>
      <c r="AB114" s="89"/>
      <c r="AC114" s="89"/>
      <c r="AD114" s="89"/>
      <c r="AE114" s="89"/>
      <c r="AF114" s="89"/>
      <c r="AG114" s="89"/>
      <c r="AH114" s="89"/>
      <c r="AI114" s="89"/>
      <c r="AJ114" s="89"/>
      <c r="AK114" s="89"/>
      <c r="AL114" s="89"/>
      <c r="AM114" s="89"/>
      <c r="AN114" s="89"/>
      <c r="AO114" s="89"/>
      <c r="AP114" s="89"/>
      <c r="AQ114" s="89"/>
      <c r="AR114" s="89"/>
      <c r="AS114" s="89"/>
    </row>
    <row r="115" spans="3:45" s="10" customFormat="1" ht="15.75">
      <c r="C115" s="181"/>
      <c r="D115" s="121" t="s">
        <v>524</v>
      </c>
      <c r="E115" s="146" t="s">
        <v>448</v>
      </c>
      <c r="F115" s="147" t="s">
        <v>121</v>
      </c>
      <c r="G115" s="81">
        <v>18</v>
      </c>
      <c r="H115" s="81">
        <v>18</v>
      </c>
      <c r="I115" s="108">
        <f t="shared" si="22"/>
        <v>36</v>
      </c>
      <c r="J115" s="82"/>
      <c r="K115" s="105"/>
      <c r="L115" s="116">
        <f t="shared" si="23"/>
        <v>0</v>
      </c>
      <c r="M115" s="82">
        <f t="shared" si="27"/>
        <v>0</v>
      </c>
      <c r="N115" s="82">
        <f t="shared" si="28"/>
        <v>0</v>
      </c>
      <c r="O115" s="82">
        <f t="shared" si="24"/>
        <v>0</v>
      </c>
      <c r="P115" s="82">
        <f t="shared" si="25"/>
        <v>0</v>
      </c>
      <c r="Q115" s="83">
        <f t="shared" si="26"/>
        <v>0</v>
      </c>
      <c r="R115" s="13"/>
      <c r="AB115" s="89"/>
      <c r="AC115" s="89"/>
      <c r="AD115" s="89"/>
      <c r="AE115" s="89"/>
      <c r="AF115" s="89"/>
      <c r="AG115" s="89"/>
      <c r="AH115" s="89"/>
      <c r="AI115" s="89"/>
      <c r="AJ115" s="89"/>
      <c r="AK115" s="89"/>
      <c r="AL115" s="89"/>
      <c r="AM115" s="89"/>
      <c r="AN115" s="89"/>
      <c r="AO115" s="89"/>
      <c r="AP115" s="89"/>
      <c r="AQ115" s="89"/>
      <c r="AR115" s="89"/>
      <c r="AS115" s="89"/>
    </row>
    <row r="116" spans="3:45" s="10" customFormat="1" ht="15.75">
      <c r="C116" s="181"/>
      <c r="D116" s="121" t="s">
        <v>525</v>
      </c>
      <c r="E116" s="146" t="s">
        <v>449</v>
      </c>
      <c r="F116" s="147" t="s">
        <v>121</v>
      </c>
      <c r="G116" s="81">
        <v>2</v>
      </c>
      <c r="H116" s="81">
        <v>2</v>
      </c>
      <c r="I116" s="108">
        <f t="shared" si="22"/>
        <v>4</v>
      </c>
      <c r="J116" s="82"/>
      <c r="K116" s="105"/>
      <c r="L116" s="116">
        <f t="shared" si="23"/>
        <v>0</v>
      </c>
      <c r="M116" s="82">
        <f t="shared" si="27"/>
        <v>0</v>
      </c>
      <c r="N116" s="82">
        <f t="shared" si="28"/>
        <v>0</v>
      </c>
      <c r="O116" s="82">
        <f t="shared" si="24"/>
        <v>0</v>
      </c>
      <c r="P116" s="82">
        <f t="shared" si="25"/>
        <v>0</v>
      </c>
      <c r="Q116" s="83">
        <f t="shared" si="26"/>
        <v>0</v>
      </c>
      <c r="R116" s="13"/>
      <c r="AB116" s="89"/>
      <c r="AC116" s="89"/>
      <c r="AD116" s="89"/>
      <c r="AE116" s="89"/>
      <c r="AF116" s="89"/>
      <c r="AG116" s="89"/>
      <c r="AH116" s="89"/>
      <c r="AI116" s="89"/>
      <c r="AJ116" s="89"/>
      <c r="AK116" s="89"/>
      <c r="AL116" s="89"/>
      <c r="AM116" s="89"/>
      <c r="AN116" s="89"/>
      <c r="AO116" s="89"/>
      <c r="AP116" s="89"/>
      <c r="AQ116" s="89"/>
      <c r="AR116" s="89"/>
      <c r="AS116" s="89"/>
    </row>
    <row r="117" spans="3:45" s="10" customFormat="1" ht="15.75">
      <c r="C117" s="181"/>
      <c r="D117" s="121" t="s">
        <v>526</v>
      </c>
      <c r="E117" s="146" t="s">
        <v>450</v>
      </c>
      <c r="F117" s="147" t="s">
        <v>121</v>
      </c>
      <c r="G117" s="81">
        <v>2</v>
      </c>
      <c r="H117" s="81">
        <v>2</v>
      </c>
      <c r="I117" s="108">
        <f t="shared" si="22"/>
        <v>4</v>
      </c>
      <c r="J117" s="82"/>
      <c r="K117" s="105"/>
      <c r="L117" s="116">
        <f t="shared" si="23"/>
        <v>0</v>
      </c>
      <c r="M117" s="82">
        <f t="shared" si="27"/>
        <v>0</v>
      </c>
      <c r="N117" s="82">
        <f t="shared" si="28"/>
        <v>0</v>
      </c>
      <c r="O117" s="82">
        <f t="shared" si="24"/>
        <v>0</v>
      </c>
      <c r="P117" s="82">
        <f t="shared" si="25"/>
        <v>0</v>
      </c>
      <c r="Q117" s="83">
        <f t="shared" si="26"/>
        <v>0</v>
      </c>
      <c r="R117" s="13"/>
      <c r="AB117" s="89"/>
      <c r="AC117" s="89"/>
      <c r="AD117" s="89"/>
      <c r="AE117" s="89"/>
      <c r="AF117" s="89"/>
      <c r="AG117" s="89"/>
      <c r="AH117" s="89"/>
      <c r="AI117" s="89"/>
      <c r="AJ117" s="89"/>
      <c r="AK117" s="89"/>
      <c r="AL117" s="89"/>
      <c r="AM117" s="89"/>
      <c r="AN117" s="89"/>
      <c r="AO117" s="89"/>
      <c r="AP117" s="89"/>
      <c r="AQ117" s="89"/>
      <c r="AR117" s="89"/>
      <c r="AS117" s="89"/>
    </row>
    <row r="118" spans="3:45" s="10" customFormat="1" ht="15.75">
      <c r="C118" s="181"/>
      <c r="D118" s="121" t="s">
        <v>527</v>
      </c>
      <c r="E118" s="146" t="s">
        <v>451</v>
      </c>
      <c r="F118" s="147" t="s">
        <v>121</v>
      </c>
      <c r="G118" s="81">
        <v>2</v>
      </c>
      <c r="H118" s="81">
        <v>2</v>
      </c>
      <c r="I118" s="108">
        <f t="shared" si="22"/>
        <v>4</v>
      </c>
      <c r="J118" s="82"/>
      <c r="K118" s="105"/>
      <c r="L118" s="116">
        <f t="shared" si="23"/>
        <v>0</v>
      </c>
      <c r="M118" s="82">
        <f t="shared" si="27"/>
        <v>0</v>
      </c>
      <c r="N118" s="82">
        <f t="shared" si="28"/>
        <v>0</v>
      </c>
      <c r="O118" s="82">
        <f t="shared" si="24"/>
        <v>0</v>
      </c>
      <c r="P118" s="82">
        <f t="shared" si="25"/>
        <v>0</v>
      </c>
      <c r="Q118" s="83">
        <f t="shared" si="26"/>
        <v>0</v>
      </c>
      <c r="R118" s="13"/>
      <c r="AB118" s="89"/>
      <c r="AC118" s="89"/>
      <c r="AD118" s="89"/>
      <c r="AE118" s="89"/>
      <c r="AF118" s="89"/>
      <c r="AG118" s="89"/>
      <c r="AH118" s="89"/>
      <c r="AI118" s="89"/>
      <c r="AJ118" s="89"/>
      <c r="AK118" s="89"/>
      <c r="AL118" s="89"/>
      <c r="AM118" s="89"/>
      <c r="AN118" s="89"/>
      <c r="AO118" s="89"/>
      <c r="AP118" s="89"/>
      <c r="AQ118" s="89"/>
      <c r="AR118" s="89"/>
      <c r="AS118" s="89"/>
    </row>
    <row r="119" spans="3:45" s="10" customFormat="1" ht="15.75">
      <c r="C119" s="181"/>
      <c r="D119" s="121" t="s">
        <v>528</v>
      </c>
      <c r="E119" s="146" t="s">
        <v>452</v>
      </c>
      <c r="F119" s="147" t="s">
        <v>121</v>
      </c>
      <c r="G119" s="81">
        <v>9</v>
      </c>
      <c r="H119" s="81">
        <v>9</v>
      </c>
      <c r="I119" s="108">
        <f t="shared" si="22"/>
        <v>18</v>
      </c>
      <c r="J119" s="82"/>
      <c r="K119" s="105"/>
      <c r="L119" s="116">
        <f t="shared" si="23"/>
        <v>0</v>
      </c>
      <c r="M119" s="82">
        <f t="shared" si="27"/>
        <v>0</v>
      </c>
      <c r="N119" s="82">
        <f t="shared" si="28"/>
        <v>0</v>
      </c>
      <c r="O119" s="82">
        <f t="shared" si="24"/>
        <v>0</v>
      </c>
      <c r="P119" s="82">
        <f t="shared" si="25"/>
        <v>0</v>
      </c>
      <c r="Q119" s="83">
        <f t="shared" si="26"/>
        <v>0</v>
      </c>
      <c r="R119" s="13"/>
      <c r="AB119" s="89"/>
      <c r="AC119" s="89"/>
      <c r="AD119" s="89"/>
      <c r="AE119" s="89"/>
      <c r="AF119" s="89"/>
      <c r="AG119" s="89"/>
      <c r="AH119" s="89"/>
      <c r="AI119" s="89"/>
      <c r="AJ119" s="89"/>
      <c r="AK119" s="89"/>
      <c r="AL119" s="89"/>
      <c r="AM119" s="89"/>
      <c r="AN119" s="89"/>
      <c r="AO119" s="89"/>
      <c r="AP119" s="89"/>
      <c r="AQ119" s="89"/>
      <c r="AR119" s="89"/>
      <c r="AS119" s="89"/>
    </row>
    <row r="120" spans="3:45" s="10" customFormat="1" ht="15.75">
      <c r="C120" s="181"/>
      <c r="D120" s="121" t="s">
        <v>529</v>
      </c>
      <c r="E120" s="146" t="s">
        <v>453</v>
      </c>
      <c r="F120" s="147" t="s">
        <v>121</v>
      </c>
      <c r="G120" s="81">
        <v>18</v>
      </c>
      <c r="H120" s="81">
        <v>18</v>
      </c>
      <c r="I120" s="108">
        <f t="shared" si="22"/>
        <v>36</v>
      </c>
      <c r="J120" s="82"/>
      <c r="K120" s="105"/>
      <c r="L120" s="116">
        <f t="shared" si="23"/>
        <v>0</v>
      </c>
      <c r="M120" s="82">
        <f t="shared" si="27"/>
        <v>0</v>
      </c>
      <c r="N120" s="82">
        <f t="shared" si="28"/>
        <v>0</v>
      </c>
      <c r="O120" s="82">
        <f t="shared" si="24"/>
        <v>0</v>
      </c>
      <c r="P120" s="82">
        <f t="shared" si="25"/>
        <v>0</v>
      </c>
      <c r="Q120" s="83">
        <f t="shared" si="26"/>
        <v>0</v>
      </c>
      <c r="R120" s="13"/>
      <c r="AB120" s="89"/>
      <c r="AC120" s="89"/>
      <c r="AD120" s="89"/>
      <c r="AE120" s="89"/>
      <c r="AF120" s="89"/>
      <c r="AG120" s="89"/>
      <c r="AH120" s="89"/>
      <c r="AI120" s="89"/>
      <c r="AJ120" s="89"/>
      <c r="AK120" s="89"/>
      <c r="AL120" s="89"/>
      <c r="AM120" s="89"/>
      <c r="AN120" s="89"/>
      <c r="AO120" s="89"/>
      <c r="AP120" s="89"/>
      <c r="AQ120" s="89"/>
      <c r="AR120" s="89"/>
      <c r="AS120" s="89"/>
    </row>
    <row r="121" spans="3:45" s="10" customFormat="1" ht="15.75">
      <c r="C121" s="181"/>
      <c r="D121" s="121" t="s">
        <v>530</v>
      </c>
      <c r="E121" s="146" t="s">
        <v>408</v>
      </c>
      <c r="F121" s="147" t="s">
        <v>121</v>
      </c>
      <c r="G121" s="81">
        <v>18</v>
      </c>
      <c r="H121" s="81">
        <v>18</v>
      </c>
      <c r="I121" s="108">
        <f t="shared" si="22"/>
        <v>36</v>
      </c>
      <c r="J121" s="82"/>
      <c r="K121" s="105"/>
      <c r="L121" s="116">
        <f t="shared" si="23"/>
        <v>0</v>
      </c>
      <c r="M121" s="82">
        <f t="shared" si="27"/>
        <v>0</v>
      </c>
      <c r="N121" s="82">
        <f t="shared" si="28"/>
        <v>0</v>
      </c>
      <c r="O121" s="82">
        <f t="shared" si="24"/>
        <v>0</v>
      </c>
      <c r="P121" s="82">
        <f t="shared" si="25"/>
        <v>0</v>
      </c>
      <c r="Q121" s="83">
        <f t="shared" si="26"/>
        <v>0</v>
      </c>
      <c r="R121" s="13"/>
      <c r="AB121" s="89"/>
      <c r="AC121" s="89"/>
      <c r="AD121" s="89"/>
      <c r="AE121" s="89"/>
      <c r="AF121" s="89"/>
      <c r="AG121" s="89"/>
      <c r="AH121" s="89"/>
      <c r="AI121" s="89"/>
      <c r="AJ121" s="89"/>
      <c r="AK121" s="89"/>
      <c r="AL121" s="89"/>
      <c r="AM121" s="89"/>
      <c r="AN121" s="89"/>
      <c r="AO121" s="89"/>
      <c r="AP121" s="89"/>
      <c r="AQ121" s="89"/>
      <c r="AR121" s="89"/>
      <c r="AS121" s="89"/>
    </row>
    <row r="122" spans="3:45" s="10" customFormat="1" ht="15.75">
      <c r="C122" s="181"/>
      <c r="D122" s="121" t="s">
        <v>531</v>
      </c>
      <c r="E122" s="146" t="s">
        <v>409</v>
      </c>
      <c r="F122" s="147" t="s">
        <v>121</v>
      </c>
      <c r="G122" s="81">
        <v>2</v>
      </c>
      <c r="H122" s="81">
        <v>2</v>
      </c>
      <c r="I122" s="108">
        <f t="shared" si="22"/>
        <v>4</v>
      </c>
      <c r="J122" s="82"/>
      <c r="K122" s="105"/>
      <c r="L122" s="116">
        <f t="shared" si="23"/>
        <v>0</v>
      </c>
      <c r="M122" s="82">
        <f t="shared" si="27"/>
        <v>0</v>
      </c>
      <c r="N122" s="82">
        <f t="shared" si="28"/>
        <v>0</v>
      </c>
      <c r="O122" s="82">
        <f t="shared" si="24"/>
        <v>0</v>
      </c>
      <c r="P122" s="82">
        <f t="shared" si="25"/>
        <v>0</v>
      </c>
      <c r="Q122" s="83">
        <f t="shared" si="26"/>
        <v>0</v>
      </c>
      <c r="R122" s="13"/>
      <c r="AB122" s="89"/>
      <c r="AC122" s="89"/>
      <c r="AD122" s="89"/>
      <c r="AE122" s="89"/>
      <c r="AF122" s="89"/>
      <c r="AG122" s="89"/>
      <c r="AH122" s="89"/>
      <c r="AI122" s="89"/>
      <c r="AJ122" s="89"/>
      <c r="AK122" s="89"/>
      <c r="AL122" s="89"/>
      <c r="AM122" s="89"/>
      <c r="AN122" s="89"/>
      <c r="AO122" s="89"/>
      <c r="AP122" s="89"/>
      <c r="AQ122" s="89"/>
      <c r="AR122" s="89"/>
      <c r="AS122" s="89"/>
    </row>
    <row r="123" spans="3:45" s="10" customFormat="1" ht="15.75">
      <c r="C123" s="181"/>
      <c r="D123" s="121" t="s">
        <v>532</v>
      </c>
      <c r="E123" s="146" t="s">
        <v>454</v>
      </c>
      <c r="F123" s="147" t="s">
        <v>121</v>
      </c>
      <c r="G123" s="81">
        <v>2</v>
      </c>
      <c r="H123" s="81">
        <v>2</v>
      </c>
      <c r="I123" s="108">
        <f t="shared" si="22"/>
        <v>4</v>
      </c>
      <c r="J123" s="82"/>
      <c r="K123" s="105"/>
      <c r="L123" s="116">
        <f t="shared" si="23"/>
        <v>0</v>
      </c>
      <c r="M123" s="82">
        <f t="shared" si="27"/>
        <v>0</v>
      </c>
      <c r="N123" s="82">
        <f t="shared" si="28"/>
        <v>0</v>
      </c>
      <c r="O123" s="82">
        <f t="shared" si="24"/>
        <v>0</v>
      </c>
      <c r="P123" s="82">
        <f t="shared" si="25"/>
        <v>0</v>
      </c>
      <c r="Q123" s="83">
        <f t="shared" si="26"/>
        <v>0</v>
      </c>
      <c r="R123" s="13"/>
      <c r="AB123" s="89"/>
      <c r="AC123" s="89"/>
      <c r="AD123" s="89"/>
      <c r="AE123" s="89"/>
      <c r="AF123" s="89"/>
      <c r="AG123" s="89"/>
      <c r="AH123" s="89"/>
      <c r="AI123" s="89"/>
      <c r="AJ123" s="89"/>
      <c r="AK123" s="89"/>
      <c r="AL123" s="89"/>
      <c r="AM123" s="89"/>
      <c r="AN123" s="89"/>
      <c r="AO123" s="89"/>
      <c r="AP123" s="89"/>
      <c r="AQ123" s="89"/>
      <c r="AR123" s="89"/>
      <c r="AS123" s="89"/>
    </row>
    <row r="124" spans="3:45" s="10" customFormat="1" ht="15.75">
      <c r="C124" s="181"/>
      <c r="D124" s="121" t="s">
        <v>533</v>
      </c>
      <c r="E124" s="146" t="s">
        <v>455</v>
      </c>
      <c r="F124" s="147" t="s">
        <v>121</v>
      </c>
      <c r="G124" s="81">
        <v>2</v>
      </c>
      <c r="H124" s="81">
        <v>2</v>
      </c>
      <c r="I124" s="108">
        <f t="shared" si="22"/>
        <v>4</v>
      </c>
      <c r="J124" s="82"/>
      <c r="K124" s="105"/>
      <c r="L124" s="116">
        <f t="shared" si="23"/>
        <v>0</v>
      </c>
      <c r="M124" s="82">
        <f t="shared" si="27"/>
        <v>0</v>
      </c>
      <c r="N124" s="82">
        <f t="shared" si="28"/>
        <v>0</v>
      </c>
      <c r="O124" s="82">
        <f t="shared" si="24"/>
        <v>0</v>
      </c>
      <c r="P124" s="82">
        <f t="shared" si="25"/>
        <v>0</v>
      </c>
      <c r="Q124" s="83">
        <f t="shared" si="26"/>
        <v>0</v>
      </c>
      <c r="R124" s="13"/>
      <c r="AB124" s="89"/>
      <c r="AC124" s="89"/>
      <c r="AD124" s="89"/>
      <c r="AE124" s="89"/>
      <c r="AF124" s="89"/>
      <c r="AG124" s="89"/>
      <c r="AH124" s="89"/>
      <c r="AI124" s="89"/>
      <c r="AJ124" s="89"/>
      <c r="AK124" s="89"/>
      <c r="AL124" s="89"/>
      <c r="AM124" s="89"/>
      <c r="AN124" s="89"/>
      <c r="AO124" s="89"/>
      <c r="AP124" s="89"/>
      <c r="AQ124" s="89"/>
      <c r="AR124" s="89"/>
      <c r="AS124" s="89"/>
    </row>
    <row r="125" spans="3:45" s="10" customFormat="1" ht="15.75">
      <c r="C125" s="181"/>
      <c r="D125" s="121" t="s">
        <v>534</v>
      </c>
      <c r="E125" s="146" t="s">
        <v>456</v>
      </c>
      <c r="F125" s="147" t="s">
        <v>121</v>
      </c>
      <c r="G125" s="81">
        <v>1</v>
      </c>
      <c r="H125" s="81">
        <v>1</v>
      </c>
      <c r="I125" s="108">
        <f t="shared" si="22"/>
        <v>2</v>
      </c>
      <c r="J125" s="82"/>
      <c r="K125" s="105"/>
      <c r="L125" s="116">
        <f t="shared" si="23"/>
        <v>0</v>
      </c>
      <c r="M125" s="82">
        <f t="shared" si="27"/>
        <v>0</v>
      </c>
      <c r="N125" s="82">
        <f t="shared" si="28"/>
        <v>0</v>
      </c>
      <c r="O125" s="82">
        <f t="shared" si="24"/>
        <v>0</v>
      </c>
      <c r="P125" s="82">
        <f t="shared" si="25"/>
        <v>0</v>
      </c>
      <c r="Q125" s="83">
        <f t="shared" si="26"/>
        <v>0</v>
      </c>
      <c r="R125" s="13"/>
      <c r="AB125" s="89"/>
      <c r="AC125" s="89"/>
      <c r="AD125" s="89"/>
      <c r="AE125" s="89"/>
      <c r="AF125" s="89"/>
      <c r="AG125" s="89"/>
      <c r="AH125" s="89"/>
      <c r="AI125" s="89"/>
      <c r="AJ125" s="89"/>
      <c r="AK125" s="89"/>
      <c r="AL125" s="89"/>
      <c r="AM125" s="89"/>
      <c r="AN125" s="89"/>
      <c r="AO125" s="89"/>
      <c r="AP125" s="89"/>
      <c r="AQ125" s="89"/>
      <c r="AR125" s="89"/>
      <c r="AS125" s="89"/>
    </row>
    <row r="126" spans="3:45" s="10" customFormat="1" ht="15.75">
      <c r="C126" s="181"/>
      <c r="D126" s="121" t="s">
        <v>535</v>
      </c>
      <c r="E126" s="146" t="s">
        <v>457</v>
      </c>
      <c r="F126" s="147" t="s">
        <v>438</v>
      </c>
      <c r="G126" s="81">
        <v>1</v>
      </c>
      <c r="H126" s="81">
        <v>1</v>
      </c>
      <c r="I126" s="108">
        <f t="shared" si="22"/>
        <v>2</v>
      </c>
      <c r="J126" s="82"/>
      <c r="K126" s="105"/>
      <c r="L126" s="116">
        <f t="shared" si="23"/>
        <v>0</v>
      </c>
      <c r="M126" s="82">
        <f t="shared" si="27"/>
        <v>0</v>
      </c>
      <c r="N126" s="82">
        <f t="shared" si="28"/>
        <v>0</v>
      </c>
      <c r="O126" s="82">
        <f t="shared" si="24"/>
        <v>0</v>
      </c>
      <c r="P126" s="82">
        <f t="shared" si="25"/>
        <v>0</v>
      </c>
      <c r="Q126" s="83">
        <f t="shared" si="26"/>
        <v>0</v>
      </c>
      <c r="R126" s="13"/>
      <c r="AB126" s="89"/>
      <c r="AC126" s="89"/>
      <c r="AD126" s="89"/>
      <c r="AE126" s="89"/>
      <c r="AF126" s="89"/>
      <c r="AG126" s="89"/>
      <c r="AH126" s="89"/>
      <c r="AI126" s="89"/>
      <c r="AJ126" s="89"/>
      <c r="AK126" s="89"/>
      <c r="AL126" s="89"/>
      <c r="AM126" s="89"/>
      <c r="AN126" s="89"/>
      <c r="AO126" s="89"/>
      <c r="AP126" s="89"/>
      <c r="AQ126" s="89"/>
      <c r="AR126" s="89"/>
      <c r="AS126" s="89"/>
    </row>
    <row r="127" spans="3:45" s="10" customFormat="1" ht="15.75">
      <c r="C127" s="181"/>
      <c r="D127" s="121" t="s">
        <v>536</v>
      </c>
      <c r="E127" s="146" t="s">
        <v>458</v>
      </c>
      <c r="F127" s="147" t="s">
        <v>438</v>
      </c>
      <c r="G127" s="81">
        <v>1</v>
      </c>
      <c r="H127" s="81">
        <v>1</v>
      </c>
      <c r="I127" s="108">
        <f t="shared" si="22"/>
        <v>2</v>
      </c>
      <c r="J127" s="82"/>
      <c r="K127" s="105"/>
      <c r="L127" s="116">
        <f t="shared" si="23"/>
        <v>0</v>
      </c>
      <c r="M127" s="82">
        <f t="shared" si="27"/>
        <v>0</v>
      </c>
      <c r="N127" s="82">
        <f t="shared" si="28"/>
        <v>0</v>
      </c>
      <c r="O127" s="82">
        <f t="shared" si="24"/>
        <v>0</v>
      </c>
      <c r="P127" s="82">
        <f t="shared" si="25"/>
        <v>0</v>
      </c>
      <c r="Q127" s="83">
        <f t="shared" si="26"/>
        <v>0</v>
      </c>
      <c r="R127" s="13"/>
      <c r="AB127" s="89"/>
      <c r="AC127" s="89"/>
      <c r="AD127" s="89"/>
      <c r="AE127" s="89"/>
      <c r="AF127" s="89"/>
      <c r="AG127" s="89"/>
      <c r="AH127" s="89"/>
      <c r="AI127" s="89"/>
      <c r="AJ127" s="89"/>
      <c r="AK127" s="89"/>
      <c r="AL127" s="89"/>
      <c r="AM127" s="89"/>
      <c r="AN127" s="89"/>
      <c r="AO127" s="89"/>
      <c r="AP127" s="89"/>
      <c r="AQ127" s="89"/>
      <c r="AR127" s="89"/>
      <c r="AS127" s="89"/>
    </row>
    <row r="128" spans="3:45" s="10" customFormat="1" ht="15.75">
      <c r="C128" s="181"/>
      <c r="D128" s="121" t="s">
        <v>537</v>
      </c>
      <c r="E128" s="146" t="s">
        <v>415</v>
      </c>
      <c r="F128" s="147" t="s">
        <v>121</v>
      </c>
      <c r="G128" s="81">
        <v>2</v>
      </c>
      <c r="H128" s="81">
        <v>2</v>
      </c>
      <c r="I128" s="108">
        <f t="shared" si="22"/>
        <v>4</v>
      </c>
      <c r="J128" s="82"/>
      <c r="K128" s="105"/>
      <c r="L128" s="116">
        <f t="shared" si="23"/>
        <v>0</v>
      </c>
      <c r="M128" s="82">
        <f t="shared" si="27"/>
        <v>0</v>
      </c>
      <c r="N128" s="82">
        <f t="shared" si="28"/>
        <v>0</v>
      </c>
      <c r="O128" s="82">
        <f t="shared" si="24"/>
        <v>0</v>
      </c>
      <c r="P128" s="82">
        <f t="shared" si="25"/>
        <v>0</v>
      </c>
      <c r="Q128" s="83">
        <f t="shared" si="26"/>
        <v>0</v>
      </c>
      <c r="R128" s="13"/>
      <c r="AB128" s="89"/>
      <c r="AC128" s="89"/>
      <c r="AD128" s="89"/>
      <c r="AE128" s="89"/>
      <c r="AF128" s="89"/>
      <c r="AG128" s="89"/>
      <c r="AH128" s="89"/>
      <c r="AI128" s="89"/>
      <c r="AJ128" s="89"/>
      <c r="AK128" s="89"/>
      <c r="AL128" s="89"/>
      <c r="AM128" s="89"/>
      <c r="AN128" s="89"/>
      <c r="AO128" s="89"/>
      <c r="AP128" s="89"/>
      <c r="AQ128" s="89"/>
      <c r="AR128" s="89"/>
      <c r="AS128" s="89"/>
    </row>
    <row r="129" spans="3:45" s="10" customFormat="1" ht="15.75">
      <c r="C129" s="181"/>
      <c r="D129" s="121" t="s">
        <v>538</v>
      </c>
      <c r="E129" s="146" t="s">
        <v>416</v>
      </c>
      <c r="F129" s="147" t="s">
        <v>121</v>
      </c>
      <c r="G129" s="81">
        <v>4</v>
      </c>
      <c r="H129" s="81">
        <v>4</v>
      </c>
      <c r="I129" s="108">
        <f t="shared" si="22"/>
        <v>8</v>
      </c>
      <c r="J129" s="82"/>
      <c r="K129" s="105"/>
      <c r="L129" s="116">
        <f t="shared" si="23"/>
        <v>0</v>
      </c>
      <c r="M129" s="82">
        <f t="shared" si="27"/>
        <v>0</v>
      </c>
      <c r="N129" s="82">
        <f t="shared" si="28"/>
        <v>0</v>
      </c>
      <c r="O129" s="82">
        <f t="shared" si="24"/>
        <v>0</v>
      </c>
      <c r="P129" s="82">
        <f t="shared" si="25"/>
        <v>0</v>
      </c>
      <c r="Q129" s="83">
        <f t="shared" si="26"/>
        <v>0</v>
      </c>
      <c r="R129" s="13"/>
      <c r="AB129" s="89"/>
      <c r="AC129" s="89"/>
      <c r="AD129" s="89"/>
      <c r="AE129" s="89"/>
      <c r="AF129" s="89"/>
      <c r="AG129" s="89"/>
      <c r="AH129" s="89"/>
      <c r="AI129" s="89"/>
      <c r="AJ129" s="89"/>
      <c r="AK129" s="89"/>
      <c r="AL129" s="89"/>
      <c r="AM129" s="89"/>
      <c r="AN129" s="89"/>
      <c r="AO129" s="89"/>
      <c r="AP129" s="89"/>
      <c r="AQ129" s="89"/>
      <c r="AR129" s="89"/>
      <c r="AS129" s="89"/>
    </row>
    <row r="130" spans="3:45" s="10" customFormat="1" ht="15.75">
      <c r="C130" s="181"/>
      <c r="D130" s="121" t="s">
        <v>539</v>
      </c>
      <c r="E130" s="146" t="s">
        <v>417</v>
      </c>
      <c r="F130" s="147" t="s">
        <v>121</v>
      </c>
      <c r="G130" s="81">
        <v>4</v>
      </c>
      <c r="H130" s="81">
        <v>4</v>
      </c>
      <c r="I130" s="108">
        <f t="shared" si="22"/>
        <v>8</v>
      </c>
      <c r="J130" s="82"/>
      <c r="K130" s="105"/>
      <c r="L130" s="116">
        <f t="shared" si="23"/>
        <v>0</v>
      </c>
      <c r="M130" s="82">
        <f t="shared" si="27"/>
        <v>0</v>
      </c>
      <c r="N130" s="82">
        <f t="shared" si="28"/>
        <v>0</v>
      </c>
      <c r="O130" s="82">
        <f t="shared" si="24"/>
        <v>0</v>
      </c>
      <c r="P130" s="82">
        <f t="shared" si="25"/>
        <v>0</v>
      </c>
      <c r="Q130" s="83">
        <f t="shared" si="26"/>
        <v>0</v>
      </c>
      <c r="R130" s="13"/>
      <c r="AB130" s="89"/>
      <c r="AC130" s="89"/>
      <c r="AD130" s="89"/>
      <c r="AE130" s="89"/>
      <c r="AF130" s="89"/>
      <c r="AG130" s="89"/>
      <c r="AH130" s="89"/>
      <c r="AI130" s="89"/>
      <c r="AJ130" s="89"/>
      <c r="AK130" s="89"/>
      <c r="AL130" s="89"/>
      <c r="AM130" s="89"/>
      <c r="AN130" s="89"/>
      <c r="AO130" s="89"/>
      <c r="AP130" s="89"/>
      <c r="AQ130" s="89"/>
      <c r="AR130" s="89"/>
      <c r="AS130" s="89"/>
    </row>
    <row r="131" spans="3:45" s="10" customFormat="1" ht="15.75">
      <c r="C131" s="181"/>
      <c r="D131" s="121" t="s">
        <v>540</v>
      </c>
      <c r="E131" s="146" t="s">
        <v>459</v>
      </c>
      <c r="F131" s="147" t="s">
        <v>121</v>
      </c>
      <c r="G131" s="81">
        <v>1</v>
      </c>
      <c r="H131" s="81">
        <v>1</v>
      </c>
      <c r="I131" s="108">
        <f t="shared" si="22"/>
        <v>2</v>
      </c>
      <c r="J131" s="82"/>
      <c r="K131" s="105"/>
      <c r="L131" s="116">
        <f t="shared" si="23"/>
        <v>0</v>
      </c>
      <c r="M131" s="82">
        <f t="shared" si="27"/>
        <v>0</v>
      </c>
      <c r="N131" s="82">
        <f t="shared" si="28"/>
        <v>0</v>
      </c>
      <c r="O131" s="82">
        <f t="shared" si="24"/>
        <v>0</v>
      </c>
      <c r="P131" s="82">
        <f t="shared" si="25"/>
        <v>0</v>
      </c>
      <c r="Q131" s="83">
        <f t="shared" si="26"/>
        <v>0</v>
      </c>
      <c r="R131" s="13"/>
      <c r="AB131" s="89"/>
      <c r="AC131" s="89"/>
      <c r="AD131" s="89"/>
      <c r="AE131" s="89"/>
      <c r="AF131" s="89"/>
      <c r="AG131" s="89"/>
      <c r="AH131" s="89"/>
      <c r="AI131" s="89"/>
      <c r="AJ131" s="89"/>
      <c r="AK131" s="89"/>
      <c r="AL131" s="89"/>
      <c r="AM131" s="89"/>
      <c r="AN131" s="89"/>
      <c r="AO131" s="89"/>
      <c r="AP131" s="89"/>
      <c r="AQ131" s="89"/>
      <c r="AR131" s="89"/>
      <c r="AS131" s="89"/>
    </row>
    <row r="132" spans="3:45" s="10" customFormat="1" ht="15.75">
      <c r="C132" s="181"/>
      <c r="D132" s="121" t="s">
        <v>541</v>
      </c>
      <c r="E132" s="146" t="s">
        <v>460</v>
      </c>
      <c r="F132" s="147" t="s">
        <v>121</v>
      </c>
      <c r="G132" s="81">
        <v>18</v>
      </c>
      <c r="H132" s="81">
        <v>18</v>
      </c>
      <c r="I132" s="108">
        <f t="shared" si="22"/>
        <v>36</v>
      </c>
      <c r="J132" s="82"/>
      <c r="K132" s="105"/>
      <c r="L132" s="116">
        <f t="shared" si="23"/>
        <v>0</v>
      </c>
      <c r="M132" s="82">
        <f t="shared" si="27"/>
        <v>0</v>
      </c>
      <c r="N132" s="82">
        <f t="shared" si="28"/>
        <v>0</v>
      </c>
      <c r="O132" s="82">
        <f t="shared" si="24"/>
        <v>0</v>
      </c>
      <c r="P132" s="82">
        <f t="shared" si="25"/>
        <v>0</v>
      </c>
      <c r="Q132" s="83">
        <f t="shared" si="26"/>
        <v>0</v>
      </c>
      <c r="R132" s="13"/>
      <c r="AB132" s="89"/>
      <c r="AC132" s="89"/>
      <c r="AD132" s="89"/>
      <c r="AE132" s="89"/>
      <c r="AF132" s="89"/>
      <c r="AG132" s="89"/>
      <c r="AH132" s="89"/>
      <c r="AI132" s="89"/>
      <c r="AJ132" s="89"/>
      <c r="AK132" s="89"/>
      <c r="AL132" s="89"/>
      <c r="AM132" s="89"/>
      <c r="AN132" s="89"/>
      <c r="AO132" s="89"/>
      <c r="AP132" s="89"/>
      <c r="AQ132" s="89"/>
      <c r="AR132" s="89"/>
      <c r="AS132" s="89"/>
    </row>
    <row r="133" spans="3:45" s="10" customFormat="1" ht="15.75">
      <c r="C133" s="181"/>
      <c r="D133" s="121" t="s">
        <v>542</v>
      </c>
      <c r="E133" s="146" t="s">
        <v>461</v>
      </c>
      <c r="F133" s="147" t="s">
        <v>121</v>
      </c>
      <c r="G133" s="81">
        <v>24</v>
      </c>
      <c r="H133" s="81">
        <v>24</v>
      </c>
      <c r="I133" s="108">
        <f t="shared" si="22"/>
        <v>48</v>
      </c>
      <c r="J133" s="82"/>
      <c r="K133" s="105"/>
      <c r="L133" s="116">
        <f t="shared" si="23"/>
        <v>0</v>
      </c>
      <c r="M133" s="82">
        <f t="shared" si="27"/>
        <v>0</v>
      </c>
      <c r="N133" s="82">
        <f t="shared" si="28"/>
        <v>0</v>
      </c>
      <c r="O133" s="82">
        <f t="shared" si="24"/>
        <v>0</v>
      </c>
      <c r="P133" s="82">
        <f t="shared" si="25"/>
        <v>0</v>
      </c>
      <c r="Q133" s="83">
        <f t="shared" si="26"/>
        <v>0</v>
      </c>
      <c r="R133" s="13"/>
      <c r="AB133" s="89"/>
      <c r="AC133" s="89"/>
      <c r="AD133" s="89"/>
      <c r="AE133" s="89"/>
      <c r="AF133" s="89"/>
      <c r="AG133" s="89"/>
      <c r="AH133" s="89"/>
      <c r="AI133" s="89"/>
      <c r="AJ133" s="89"/>
      <c r="AK133" s="89"/>
      <c r="AL133" s="89"/>
      <c r="AM133" s="89"/>
      <c r="AN133" s="89"/>
      <c r="AO133" s="89"/>
      <c r="AP133" s="89"/>
      <c r="AQ133" s="89"/>
      <c r="AR133" s="89"/>
      <c r="AS133" s="89"/>
    </row>
    <row r="134" spans="3:45" s="10" customFormat="1" ht="15.75">
      <c r="C134" s="181"/>
      <c r="D134" s="121" t="s">
        <v>543</v>
      </c>
      <c r="E134" s="146" t="s">
        <v>462</v>
      </c>
      <c r="F134" s="147" t="s">
        <v>121</v>
      </c>
      <c r="G134" s="81">
        <v>24</v>
      </c>
      <c r="H134" s="81">
        <v>24</v>
      </c>
      <c r="I134" s="108">
        <f t="shared" si="22"/>
        <v>48</v>
      </c>
      <c r="J134" s="82"/>
      <c r="K134" s="105"/>
      <c r="L134" s="116">
        <f t="shared" si="23"/>
        <v>0</v>
      </c>
      <c r="M134" s="82">
        <f t="shared" si="27"/>
        <v>0</v>
      </c>
      <c r="N134" s="82">
        <f t="shared" si="28"/>
        <v>0</v>
      </c>
      <c r="O134" s="82">
        <f t="shared" si="24"/>
        <v>0</v>
      </c>
      <c r="P134" s="82">
        <f t="shared" si="25"/>
        <v>0</v>
      </c>
      <c r="Q134" s="83">
        <f t="shared" si="26"/>
        <v>0</v>
      </c>
      <c r="R134" s="13"/>
      <c r="AB134" s="89"/>
      <c r="AC134" s="89"/>
      <c r="AD134" s="89"/>
      <c r="AE134" s="89"/>
      <c r="AF134" s="89"/>
      <c r="AG134" s="89"/>
      <c r="AH134" s="89"/>
      <c r="AI134" s="89"/>
      <c r="AJ134" s="89"/>
      <c r="AK134" s="89"/>
      <c r="AL134" s="89"/>
      <c r="AM134" s="89"/>
      <c r="AN134" s="89"/>
      <c r="AO134" s="89"/>
      <c r="AP134" s="89"/>
      <c r="AQ134" s="89"/>
      <c r="AR134" s="89"/>
      <c r="AS134" s="89"/>
    </row>
    <row r="135" spans="3:45" s="10" customFormat="1" ht="15.75">
      <c r="C135" s="181"/>
      <c r="D135" s="121" t="s">
        <v>544</v>
      </c>
      <c r="E135" s="146" t="s">
        <v>419</v>
      </c>
      <c r="F135" s="147" t="s">
        <v>121</v>
      </c>
      <c r="G135" s="81">
        <v>18</v>
      </c>
      <c r="H135" s="81">
        <v>18</v>
      </c>
      <c r="I135" s="108">
        <f t="shared" si="22"/>
        <v>36</v>
      </c>
      <c r="J135" s="82"/>
      <c r="K135" s="105"/>
      <c r="L135" s="116">
        <f t="shared" si="23"/>
        <v>0</v>
      </c>
      <c r="M135" s="82">
        <f t="shared" si="27"/>
        <v>0</v>
      </c>
      <c r="N135" s="82">
        <f t="shared" si="28"/>
        <v>0</v>
      </c>
      <c r="O135" s="82">
        <f t="shared" si="24"/>
        <v>0</v>
      </c>
      <c r="P135" s="82">
        <f t="shared" si="25"/>
        <v>0</v>
      </c>
      <c r="Q135" s="83">
        <f t="shared" si="26"/>
        <v>0</v>
      </c>
      <c r="R135" s="13"/>
      <c r="AB135" s="89"/>
      <c r="AC135" s="89"/>
      <c r="AD135" s="89"/>
      <c r="AE135" s="89"/>
      <c r="AF135" s="89"/>
      <c r="AG135" s="89"/>
      <c r="AH135" s="89"/>
      <c r="AI135" s="89"/>
      <c r="AJ135" s="89"/>
      <c r="AK135" s="89"/>
      <c r="AL135" s="89"/>
      <c r="AM135" s="89"/>
      <c r="AN135" s="89"/>
      <c r="AO135" s="89"/>
      <c r="AP135" s="89"/>
      <c r="AQ135" s="89"/>
      <c r="AR135" s="89"/>
      <c r="AS135" s="89"/>
    </row>
    <row r="136" spans="3:45" s="10" customFormat="1" ht="15.75">
      <c r="C136" s="181"/>
      <c r="D136" s="121" t="s">
        <v>545</v>
      </c>
      <c r="E136" s="146" t="s">
        <v>463</v>
      </c>
      <c r="F136" s="147" t="s">
        <v>121</v>
      </c>
      <c r="G136" s="81">
        <v>1</v>
      </c>
      <c r="H136" s="84">
        <v>0</v>
      </c>
      <c r="I136" s="108">
        <f t="shared" si="22"/>
        <v>1</v>
      </c>
      <c r="J136" s="82"/>
      <c r="K136" s="105"/>
      <c r="L136" s="116">
        <f t="shared" si="23"/>
        <v>0</v>
      </c>
      <c r="M136" s="82">
        <f t="shared" si="27"/>
        <v>0</v>
      </c>
      <c r="N136" s="82">
        <f t="shared" si="28"/>
        <v>0</v>
      </c>
      <c r="O136" s="82">
        <f t="shared" si="24"/>
        <v>0</v>
      </c>
      <c r="P136" s="82">
        <f t="shared" si="25"/>
        <v>0</v>
      </c>
      <c r="Q136" s="83">
        <f t="shared" si="26"/>
        <v>0</v>
      </c>
      <c r="R136" s="13"/>
      <c r="AB136" s="89"/>
      <c r="AC136" s="89"/>
      <c r="AD136" s="89"/>
      <c r="AE136" s="89"/>
      <c r="AF136" s="89"/>
      <c r="AG136" s="89"/>
      <c r="AH136" s="89"/>
      <c r="AI136" s="89"/>
      <c r="AJ136" s="89"/>
      <c r="AK136" s="89"/>
      <c r="AL136" s="89"/>
      <c r="AM136" s="89"/>
      <c r="AN136" s="89"/>
      <c r="AO136" s="89"/>
      <c r="AP136" s="89"/>
      <c r="AQ136" s="89"/>
      <c r="AR136" s="89"/>
      <c r="AS136" s="89"/>
    </row>
    <row r="137" spans="3:45" s="10" customFormat="1" ht="15.75">
      <c r="C137" s="181"/>
      <c r="D137" s="121" t="s">
        <v>546</v>
      </c>
      <c r="E137" s="146" t="s">
        <v>425</v>
      </c>
      <c r="F137" s="147" t="s">
        <v>438</v>
      </c>
      <c r="G137" s="81">
        <v>5</v>
      </c>
      <c r="H137" s="84">
        <v>4</v>
      </c>
      <c r="I137" s="108">
        <f t="shared" si="22"/>
        <v>9</v>
      </c>
      <c r="J137" s="82"/>
      <c r="K137" s="105"/>
      <c r="L137" s="116">
        <f t="shared" si="23"/>
        <v>0</v>
      </c>
      <c r="M137" s="82">
        <f t="shared" si="27"/>
        <v>0</v>
      </c>
      <c r="N137" s="82">
        <f t="shared" si="28"/>
        <v>0</v>
      </c>
      <c r="O137" s="82">
        <f t="shared" si="24"/>
        <v>0</v>
      </c>
      <c r="P137" s="82">
        <f t="shared" si="25"/>
        <v>0</v>
      </c>
      <c r="Q137" s="83">
        <f t="shared" si="26"/>
        <v>0</v>
      </c>
      <c r="R137" s="13"/>
      <c r="AB137" s="89"/>
      <c r="AC137" s="89"/>
      <c r="AD137" s="89"/>
      <c r="AE137" s="89"/>
      <c r="AF137" s="89"/>
      <c r="AG137" s="89"/>
      <c r="AH137" s="89"/>
      <c r="AI137" s="89"/>
      <c r="AJ137" s="89"/>
      <c r="AK137" s="89"/>
      <c r="AL137" s="89"/>
      <c r="AM137" s="89"/>
      <c r="AN137" s="89"/>
      <c r="AO137" s="89"/>
      <c r="AP137" s="89"/>
      <c r="AQ137" s="89"/>
      <c r="AR137" s="89"/>
      <c r="AS137" s="89"/>
    </row>
    <row r="138" spans="3:45" s="10" customFormat="1" ht="15.75">
      <c r="C138" s="181"/>
      <c r="D138" s="121" t="s">
        <v>547</v>
      </c>
      <c r="E138" s="146" t="s">
        <v>426</v>
      </c>
      <c r="F138" s="147" t="s">
        <v>121</v>
      </c>
      <c r="G138" s="81">
        <v>1</v>
      </c>
      <c r="H138" s="81">
        <v>1</v>
      </c>
      <c r="I138" s="108">
        <f t="shared" si="22"/>
        <v>2</v>
      </c>
      <c r="J138" s="82"/>
      <c r="K138" s="105"/>
      <c r="L138" s="116">
        <f t="shared" si="23"/>
        <v>0</v>
      </c>
      <c r="M138" s="82">
        <f t="shared" si="27"/>
        <v>0</v>
      </c>
      <c r="N138" s="82">
        <f t="shared" si="28"/>
        <v>0</v>
      </c>
      <c r="O138" s="82">
        <f t="shared" si="24"/>
        <v>0</v>
      </c>
      <c r="P138" s="82">
        <f t="shared" si="25"/>
        <v>0</v>
      </c>
      <c r="Q138" s="83">
        <f t="shared" si="26"/>
        <v>0</v>
      </c>
      <c r="R138" s="13"/>
      <c r="AB138" s="89"/>
      <c r="AC138" s="89"/>
      <c r="AD138" s="89"/>
      <c r="AE138" s="89"/>
      <c r="AF138" s="89"/>
      <c r="AG138" s="89"/>
      <c r="AH138" s="89"/>
      <c r="AI138" s="89"/>
      <c r="AJ138" s="89"/>
      <c r="AK138" s="89"/>
      <c r="AL138" s="89"/>
      <c r="AM138" s="89"/>
      <c r="AN138" s="89"/>
      <c r="AO138" s="89"/>
      <c r="AP138" s="89"/>
      <c r="AQ138" s="89"/>
      <c r="AR138" s="89"/>
      <c r="AS138" s="89"/>
    </row>
    <row r="139" spans="3:45" s="10" customFormat="1" ht="15.75">
      <c r="C139" s="181"/>
      <c r="D139" s="121" t="s">
        <v>548</v>
      </c>
      <c r="E139" s="146" t="s">
        <v>427</v>
      </c>
      <c r="F139" s="147" t="s">
        <v>121</v>
      </c>
      <c r="G139" s="81">
        <v>1</v>
      </c>
      <c r="H139" s="81">
        <v>1</v>
      </c>
      <c r="I139" s="108">
        <f t="shared" si="22"/>
        <v>2</v>
      </c>
      <c r="J139" s="82"/>
      <c r="K139" s="105"/>
      <c r="L139" s="116">
        <f t="shared" si="23"/>
        <v>0</v>
      </c>
      <c r="M139" s="82">
        <f t="shared" si="27"/>
        <v>0</v>
      </c>
      <c r="N139" s="82">
        <f t="shared" si="28"/>
        <v>0</v>
      </c>
      <c r="O139" s="82">
        <f t="shared" si="24"/>
        <v>0</v>
      </c>
      <c r="P139" s="82">
        <f t="shared" si="25"/>
        <v>0</v>
      </c>
      <c r="Q139" s="83">
        <f t="shared" si="26"/>
        <v>0</v>
      </c>
      <c r="R139" s="13"/>
      <c r="AB139" s="89"/>
      <c r="AC139" s="89"/>
      <c r="AD139" s="89"/>
      <c r="AE139" s="89"/>
      <c r="AF139" s="89"/>
      <c r="AG139" s="89"/>
      <c r="AH139" s="89"/>
      <c r="AI139" s="89"/>
      <c r="AJ139" s="89"/>
      <c r="AK139" s="89"/>
      <c r="AL139" s="89"/>
      <c r="AM139" s="89"/>
      <c r="AN139" s="89"/>
      <c r="AO139" s="89"/>
      <c r="AP139" s="89"/>
      <c r="AQ139" s="89"/>
      <c r="AR139" s="89"/>
      <c r="AS139" s="89"/>
    </row>
    <row r="140" spans="3:45" s="10" customFormat="1" ht="15.75">
      <c r="C140" s="181"/>
      <c r="D140" s="121" t="s">
        <v>549</v>
      </c>
      <c r="E140" s="146" t="s">
        <v>428</v>
      </c>
      <c r="F140" s="147" t="s">
        <v>121</v>
      </c>
      <c r="G140" s="81">
        <v>1</v>
      </c>
      <c r="H140" s="81">
        <v>1</v>
      </c>
      <c r="I140" s="108">
        <f t="shared" si="22"/>
        <v>2</v>
      </c>
      <c r="J140" s="82"/>
      <c r="K140" s="105"/>
      <c r="L140" s="116">
        <f t="shared" si="23"/>
        <v>0</v>
      </c>
      <c r="M140" s="82">
        <f t="shared" si="27"/>
        <v>0</v>
      </c>
      <c r="N140" s="82">
        <f t="shared" si="28"/>
        <v>0</v>
      </c>
      <c r="O140" s="82">
        <f t="shared" si="24"/>
        <v>0</v>
      </c>
      <c r="P140" s="82">
        <f t="shared" si="25"/>
        <v>0</v>
      </c>
      <c r="Q140" s="83">
        <f t="shared" si="26"/>
        <v>0</v>
      </c>
      <c r="R140" s="13"/>
      <c r="AB140" s="89"/>
      <c r="AC140" s="89"/>
      <c r="AD140" s="89"/>
      <c r="AE140" s="89"/>
      <c r="AF140" s="89"/>
      <c r="AG140" s="89"/>
      <c r="AH140" s="89"/>
      <c r="AI140" s="89"/>
      <c r="AJ140" s="89"/>
      <c r="AK140" s="89"/>
      <c r="AL140" s="89"/>
      <c r="AM140" s="89"/>
      <c r="AN140" s="89"/>
      <c r="AO140" s="89"/>
      <c r="AP140" s="89"/>
      <c r="AQ140" s="89"/>
      <c r="AR140" s="89"/>
      <c r="AS140" s="89"/>
    </row>
    <row r="141" spans="3:45" s="10" customFormat="1" ht="15.75">
      <c r="C141" s="181"/>
      <c r="D141" s="121" t="s">
        <v>550</v>
      </c>
      <c r="E141" s="146" t="s">
        <v>429</v>
      </c>
      <c r="F141" s="147" t="s">
        <v>121</v>
      </c>
      <c r="G141" s="81">
        <v>4</v>
      </c>
      <c r="H141" s="81">
        <v>4</v>
      </c>
      <c r="I141" s="108">
        <f t="shared" si="22"/>
        <v>8</v>
      </c>
      <c r="J141" s="82"/>
      <c r="K141" s="105"/>
      <c r="L141" s="116">
        <f t="shared" si="23"/>
        <v>0</v>
      </c>
      <c r="M141" s="82">
        <f t="shared" si="27"/>
        <v>0</v>
      </c>
      <c r="N141" s="82">
        <f t="shared" si="28"/>
        <v>0</v>
      </c>
      <c r="O141" s="82">
        <f t="shared" si="24"/>
        <v>0</v>
      </c>
      <c r="P141" s="82">
        <f t="shared" si="25"/>
        <v>0</v>
      </c>
      <c r="Q141" s="83">
        <f t="shared" si="26"/>
        <v>0</v>
      </c>
      <c r="R141" s="13"/>
      <c r="AB141" s="89"/>
      <c r="AC141" s="89"/>
      <c r="AD141" s="89"/>
      <c r="AE141" s="89"/>
      <c r="AF141" s="89"/>
      <c r="AG141" s="89"/>
      <c r="AH141" s="89"/>
      <c r="AI141" s="89"/>
      <c r="AJ141" s="89"/>
      <c r="AK141" s="89"/>
      <c r="AL141" s="89"/>
      <c r="AM141" s="89"/>
      <c r="AN141" s="89"/>
      <c r="AO141" s="89"/>
      <c r="AP141" s="89"/>
      <c r="AQ141" s="89"/>
      <c r="AR141" s="89"/>
      <c r="AS141" s="89"/>
    </row>
    <row r="142" spans="3:45" s="10" customFormat="1" ht="15.75">
      <c r="C142" s="181"/>
      <c r="D142" s="121" t="s">
        <v>551</v>
      </c>
      <c r="E142" s="146" t="s">
        <v>430</v>
      </c>
      <c r="F142" s="147" t="s">
        <v>121</v>
      </c>
      <c r="G142" s="81">
        <v>2</v>
      </c>
      <c r="H142" s="81">
        <v>2</v>
      </c>
      <c r="I142" s="108">
        <f t="shared" si="22"/>
        <v>4</v>
      </c>
      <c r="J142" s="82"/>
      <c r="K142" s="105"/>
      <c r="L142" s="116">
        <f t="shared" si="23"/>
        <v>0</v>
      </c>
      <c r="M142" s="82">
        <f t="shared" si="27"/>
        <v>0</v>
      </c>
      <c r="N142" s="82">
        <f t="shared" si="28"/>
        <v>0</v>
      </c>
      <c r="O142" s="82">
        <f t="shared" si="24"/>
        <v>0</v>
      </c>
      <c r="P142" s="82">
        <f t="shared" si="25"/>
        <v>0</v>
      </c>
      <c r="Q142" s="83">
        <f t="shared" si="26"/>
        <v>0</v>
      </c>
      <c r="R142" s="13"/>
      <c r="AB142" s="89"/>
      <c r="AC142" s="89"/>
      <c r="AD142" s="89"/>
      <c r="AE142" s="89"/>
      <c r="AF142" s="89"/>
      <c r="AG142" s="89"/>
      <c r="AH142" s="89"/>
      <c r="AI142" s="89"/>
      <c r="AJ142" s="89"/>
      <c r="AK142" s="89"/>
      <c r="AL142" s="89"/>
      <c r="AM142" s="89"/>
      <c r="AN142" s="89"/>
      <c r="AO142" s="89"/>
      <c r="AP142" s="89"/>
      <c r="AQ142" s="89"/>
      <c r="AR142" s="89"/>
      <c r="AS142" s="89"/>
    </row>
    <row r="143" spans="3:45" s="10" customFormat="1" ht="15.75">
      <c r="C143" s="181"/>
      <c r="D143" s="121" t="s">
        <v>552</v>
      </c>
      <c r="E143" s="146" t="s">
        <v>431</v>
      </c>
      <c r="F143" s="147" t="s">
        <v>121</v>
      </c>
      <c r="G143" s="81">
        <v>1</v>
      </c>
      <c r="H143" s="81">
        <v>1</v>
      </c>
      <c r="I143" s="108">
        <f t="shared" si="22"/>
        <v>2</v>
      </c>
      <c r="J143" s="82"/>
      <c r="K143" s="105"/>
      <c r="L143" s="116">
        <f t="shared" si="23"/>
        <v>0</v>
      </c>
      <c r="M143" s="82">
        <f t="shared" si="27"/>
        <v>0</v>
      </c>
      <c r="N143" s="82">
        <f t="shared" si="28"/>
        <v>0</v>
      </c>
      <c r="O143" s="82">
        <f t="shared" si="24"/>
        <v>0</v>
      </c>
      <c r="P143" s="82">
        <f t="shared" si="25"/>
        <v>0</v>
      </c>
      <c r="Q143" s="83">
        <f t="shared" si="26"/>
        <v>0</v>
      </c>
      <c r="R143" s="13"/>
      <c r="AB143" s="89"/>
      <c r="AC143" s="89"/>
      <c r="AD143" s="89"/>
      <c r="AE143" s="89"/>
      <c r="AF143" s="89"/>
      <c r="AG143" s="89"/>
      <c r="AH143" s="89"/>
      <c r="AI143" s="89"/>
      <c r="AJ143" s="89"/>
      <c r="AK143" s="89"/>
      <c r="AL143" s="89"/>
      <c r="AM143" s="89"/>
      <c r="AN143" s="89"/>
      <c r="AO143" s="89"/>
      <c r="AP143" s="89"/>
      <c r="AQ143" s="89"/>
      <c r="AR143" s="89"/>
      <c r="AS143" s="89"/>
    </row>
    <row r="144" spans="3:45" s="10" customFormat="1" ht="15.75">
      <c r="C144" s="181"/>
      <c r="D144" s="121" t="s">
        <v>553</v>
      </c>
      <c r="E144" s="146" t="s">
        <v>432</v>
      </c>
      <c r="F144" s="147" t="s">
        <v>121</v>
      </c>
      <c r="G144" s="81">
        <v>3</v>
      </c>
      <c r="H144" s="81">
        <v>3</v>
      </c>
      <c r="I144" s="108">
        <f t="shared" si="22"/>
        <v>6</v>
      </c>
      <c r="J144" s="82"/>
      <c r="K144" s="105"/>
      <c r="L144" s="116">
        <f t="shared" si="23"/>
        <v>0</v>
      </c>
      <c r="M144" s="82">
        <f t="shared" si="27"/>
        <v>0</v>
      </c>
      <c r="N144" s="82">
        <f t="shared" si="28"/>
        <v>0</v>
      </c>
      <c r="O144" s="82">
        <f t="shared" si="24"/>
        <v>0</v>
      </c>
      <c r="P144" s="82">
        <f t="shared" si="25"/>
        <v>0</v>
      </c>
      <c r="Q144" s="83">
        <f t="shared" si="26"/>
        <v>0</v>
      </c>
      <c r="R144" s="13"/>
      <c r="AB144" s="89"/>
      <c r="AC144" s="89"/>
      <c r="AD144" s="89"/>
      <c r="AE144" s="89"/>
      <c r="AF144" s="89"/>
      <c r="AG144" s="89"/>
      <c r="AH144" s="89"/>
      <c r="AI144" s="89"/>
      <c r="AJ144" s="89"/>
      <c r="AK144" s="89"/>
      <c r="AL144" s="89"/>
      <c r="AM144" s="89"/>
      <c r="AN144" s="89"/>
      <c r="AO144" s="89"/>
      <c r="AP144" s="89"/>
      <c r="AQ144" s="89"/>
      <c r="AR144" s="89"/>
      <c r="AS144" s="89"/>
    </row>
    <row r="145" spans="3:45" s="10" customFormat="1" ht="15.75">
      <c r="C145" s="181"/>
      <c r="D145" s="121" t="s">
        <v>554</v>
      </c>
      <c r="E145" s="146" t="s">
        <v>433</v>
      </c>
      <c r="F145" s="147" t="s">
        <v>121</v>
      </c>
      <c r="G145" s="81">
        <v>3</v>
      </c>
      <c r="H145" s="81">
        <v>3</v>
      </c>
      <c r="I145" s="108">
        <f t="shared" si="22"/>
        <v>6</v>
      </c>
      <c r="J145" s="82"/>
      <c r="K145" s="105"/>
      <c r="L145" s="116">
        <f t="shared" si="23"/>
        <v>0</v>
      </c>
      <c r="M145" s="82">
        <f t="shared" si="27"/>
        <v>0</v>
      </c>
      <c r="N145" s="82">
        <f t="shared" si="28"/>
        <v>0</v>
      </c>
      <c r="O145" s="82">
        <f t="shared" si="24"/>
        <v>0</v>
      </c>
      <c r="P145" s="82">
        <f t="shared" si="25"/>
        <v>0</v>
      </c>
      <c r="Q145" s="83">
        <f t="shared" si="26"/>
        <v>0</v>
      </c>
      <c r="R145" s="13"/>
      <c r="AB145" s="89"/>
      <c r="AC145" s="89"/>
      <c r="AD145" s="89"/>
      <c r="AE145" s="89"/>
      <c r="AF145" s="89"/>
      <c r="AG145" s="89"/>
      <c r="AH145" s="89"/>
      <c r="AI145" s="89"/>
      <c r="AJ145" s="89"/>
      <c r="AK145" s="89"/>
      <c r="AL145" s="89"/>
      <c r="AM145" s="89"/>
      <c r="AN145" s="89"/>
      <c r="AO145" s="89"/>
      <c r="AP145" s="89"/>
      <c r="AQ145" s="89"/>
      <c r="AR145" s="89"/>
      <c r="AS145" s="89"/>
    </row>
    <row r="146" spans="3:45" s="10" customFormat="1" ht="15.75">
      <c r="C146" s="181"/>
      <c r="D146" s="121" t="s">
        <v>555</v>
      </c>
      <c r="E146" s="146" t="s">
        <v>434</v>
      </c>
      <c r="F146" s="147" t="s">
        <v>121</v>
      </c>
      <c r="G146" s="81">
        <v>3</v>
      </c>
      <c r="H146" s="81">
        <v>3</v>
      </c>
      <c r="I146" s="108">
        <f t="shared" si="22"/>
        <v>6</v>
      </c>
      <c r="J146" s="82"/>
      <c r="K146" s="105"/>
      <c r="L146" s="116">
        <f t="shared" si="23"/>
        <v>0</v>
      </c>
      <c r="M146" s="82">
        <f t="shared" si="27"/>
        <v>0</v>
      </c>
      <c r="N146" s="82">
        <f t="shared" si="28"/>
        <v>0</v>
      </c>
      <c r="O146" s="82">
        <f t="shared" si="24"/>
        <v>0</v>
      </c>
      <c r="P146" s="82">
        <f t="shared" si="25"/>
        <v>0</v>
      </c>
      <c r="Q146" s="83">
        <f t="shared" si="26"/>
        <v>0</v>
      </c>
      <c r="R146" s="13"/>
      <c r="AB146" s="89"/>
      <c r="AC146" s="89"/>
      <c r="AD146" s="89"/>
      <c r="AE146" s="89"/>
      <c r="AF146" s="89"/>
      <c r="AG146" s="89"/>
      <c r="AH146" s="89"/>
      <c r="AI146" s="89"/>
      <c r="AJ146" s="89"/>
      <c r="AK146" s="89"/>
      <c r="AL146" s="89"/>
      <c r="AM146" s="89"/>
      <c r="AN146" s="89"/>
      <c r="AO146" s="89"/>
      <c r="AP146" s="89"/>
      <c r="AQ146" s="89"/>
      <c r="AR146" s="89"/>
      <c r="AS146" s="89"/>
    </row>
    <row r="147" spans="3:45" s="10" customFormat="1" ht="15.75">
      <c r="C147" s="181"/>
      <c r="D147" s="121" t="s">
        <v>556</v>
      </c>
      <c r="E147" s="146" t="s">
        <v>464</v>
      </c>
      <c r="F147" s="147" t="s">
        <v>121</v>
      </c>
      <c r="G147" s="81">
        <v>1</v>
      </c>
      <c r="H147" s="84">
        <v>1</v>
      </c>
      <c r="I147" s="84">
        <f t="shared" si="22"/>
        <v>2</v>
      </c>
      <c r="J147" s="82"/>
      <c r="K147" s="105"/>
      <c r="L147" s="116">
        <f t="shared" si="23"/>
        <v>0</v>
      </c>
      <c r="M147" s="82">
        <f t="shared" si="27"/>
        <v>0</v>
      </c>
      <c r="N147" s="82">
        <f t="shared" si="28"/>
        <v>0</v>
      </c>
      <c r="O147" s="82">
        <f t="shared" si="24"/>
        <v>0</v>
      </c>
      <c r="P147" s="82">
        <f t="shared" si="25"/>
        <v>0</v>
      </c>
      <c r="Q147" s="83">
        <f t="shared" si="26"/>
        <v>0</v>
      </c>
      <c r="R147" s="13"/>
      <c r="AB147" s="89"/>
      <c r="AC147" s="89"/>
      <c r="AD147" s="89"/>
      <c r="AE147" s="89"/>
      <c r="AF147" s="89"/>
      <c r="AG147" s="89"/>
      <c r="AH147" s="89"/>
      <c r="AI147" s="89"/>
      <c r="AJ147" s="89"/>
      <c r="AK147" s="89"/>
      <c r="AL147" s="89"/>
      <c r="AM147" s="89"/>
      <c r="AN147" s="89"/>
      <c r="AO147" s="89"/>
      <c r="AP147" s="89"/>
      <c r="AQ147" s="89"/>
      <c r="AR147" s="89"/>
      <c r="AS147" s="89"/>
    </row>
    <row r="148" spans="3:45" s="10" customFormat="1" ht="15.75">
      <c r="C148" s="181"/>
      <c r="D148" s="121" t="s">
        <v>557</v>
      </c>
      <c r="E148" s="146" t="s">
        <v>436</v>
      </c>
      <c r="F148" s="147" t="s">
        <v>15</v>
      </c>
      <c r="G148" s="81">
        <v>1</v>
      </c>
      <c r="H148" s="84">
        <v>0</v>
      </c>
      <c r="I148" s="84">
        <f t="shared" si="22"/>
        <v>1</v>
      </c>
      <c r="J148" s="82"/>
      <c r="K148" s="105"/>
      <c r="L148" s="116">
        <f t="shared" si="23"/>
        <v>0</v>
      </c>
      <c r="M148" s="82">
        <f t="shared" si="27"/>
        <v>0</v>
      </c>
      <c r="N148" s="82">
        <f t="shared" si="28"/>
        <v>0</v>
      </c>
      <c r="O148" s="82">
        <f t="shared" si="24"/>
        <v>0</v>
      </c>
      <c r="P148" s="82">
        <f t="shared" si="25"/>
        <v>0</v>
      </c>
      <c r="Q148" s="83">
        <f t="shared" si="26"/>
        <v>0</v>
      </c>
      <c r="R148" s="13"/>
      <c r="AB148" s="89"/>
      <c r="AC148" s="89"/>
      <c r="AD148" s="89"/>
      <c r="AE148" s="89"/>
      <c r="AF148" s="89"/>
      <c r="AG148" s="89"/>
      <c r="AH148" s="89"/>
      <c r="AI148" s="89"/>
      <c r="AJ148" s="89"/>
      <c r="AK148" s="89"/>
      <c r="AL148" s="89"/>
      <c r="AM148" s="89"/>
      <c r="AN148" s="89"/>
      <c r="AO148" s="89"/>
      <c r="AP148" s="89"/>
      <c r="AQ148" s="89"/>
      <c r="AR148" s="89"/>
      <c r="AS148" s="89"/>
    </row>
    <row r="149" spans="3:45" s="10" customFormat="1" ht="15.75">
      <c r="C149" s="181"/>
      <c r="D149" s="121" t="s">
        <v>558</v>
      </c>
      <c r="E149" s="146" t="s">
        <v>465</v>
      </c>
      <c r="F149" s="147" t="s">
        <v>121</v>
      </c>
      <c r="G149" s="81">
        <v>1</v>
      </c>
      <c r="H149" s="84">
        <v>1</v>
      </c>
      <c r="I149" s="84">
        <f t="shared" si="22"/>
        <v>2</v>
      </c>
      <c r="J149" s="82"/>
      <c r="K149" s="105"/>
      <c r="L149" s="116">
        <f t="shared" si="23"/>
        <v>0</v>
      </c>
      <c r="M149" s="82">
        <f t="shared" si="27"/>
        <v>0</v>
      </c>
      <c r="N149" s="82">
        <f t="shared" si="28"/>
        <v>0</v>
      </c>
      <c r="O149" s="82">
        <f t="shared" si="24"/>
        <v>0</v>
      </c>
      <c r="P149" s="82">
        <f t="shared" si="25"/>
        <v>0</v>
      </c>
      <c r="Q149" s="83">
        <f t="shared" si="26"/>
        <v>0</v>
      </c>
      <c r="R149" s="13"/>
      <c r="AB149" s="89"/>
      <c r="AC149" s="89"/>
      <c r="AD149" s="89"/>
      <c r="AE149" s="89"/>
      <c r="AF149" s="89"/>
      <c r="AG149" s="89"/>
      <c r="AH149" s="89"/>
      <c r="AI149" s="89"/>
      <c r="AJ149" s="89"/>
      <c r="AK149" s="89"/>
      <c r="AL149" s="89"/>
      <c r="AM149" s="89"/>
      <c r="AN149" s="89"/>
      <c r="AO149" s="89"/>
      <c r="AP149" s="89"/>
      <c r="AQ149" s="89"/>
      <c r="AR149" s="89"/>
      <c r="AS149" s="89"/>
    </row>
    <row r="150" spans="3:45" s="10" customFormat="1" ht="15.75">
      <c r="C150" s="181"/>
      <c r="D150" s="121" t="s">
        <v>559</v>
      </c>
      <c r="E150" s="146" t="s">
        <v>437</v>
      </c>
      <c r="F150" s="147" t="s">
        <v>121</v>
      </c>
      <c r="G150" s="81">
        <v>1</v>
      </c>
      <c r="H150" s="84">
        <v>0</v>
      </c>
      <c r="I150" s="84">
        <f t="shared" si="22"/>
        <v>1</v>
      </c>
      <c r="J150" s="82"/>
      <c r="K150" s="105"/>
      <c r="L150" s="116">
        <f t="shared" si="23"/>
        <v>0</v>
      </c>
      <c r="M150" s="82">
        <f t="shared" si="27"/>
        <v>0</v>
      </c>
      <c r="N150" s="82">
        <f t="shared" si="28"/>
        <v>0</v>
      </c>
      <c r="O150" s="82">
        <f t="shared" si="24"/>
        <v>0</v>
      </c>
      <c r="P150" s="82">
        <f t="shared" si="25"/>
        <v>0</v>
      </c>
      <c r="Q150" s="83">
        <f t="shared" si="26"/>
        <v>0</v>
      </c>
      <c r="R150" s="13"/>
      <c r="AB150" s="89"/>
      <c r="AC150" s="89"/>
      <c r="AD150" s="89"/>
      <c r="AE150" s="89"/>
      <c r="AF150" s="89"/>
      <c r="AG150" s="89"/>
      <c r="AH150" s="89"/>
      <c r="AI150" s="89"/>
      <c r="AJ150" s="89"/>
      <c r="AK150" s="89"/>
      <c r="AL150" s="89"/>
      <c r="AM150" s="89"/>
      <c r="AN150" s="89"/>
      <c r="AO150" s="89"/>
      <c r="AP150" s="89"/>
      <c r="AQ150" s="89"/>
      <c r="AR150" s="89"/>
      <c r="AS150" s="89"/>
    </row>
    <row r="151" spans="3:45" ht="30">
      <c r="C151" s="181"/>
      <c r="D151" s="150" t="s">
        <v>280</v>
      </c>
      <c r="E151" s="151" t="s">
        <v>104</v>
      </c>
      <c r="F151" s="152" t="s">
        <v>15</v>
      </c>
      <c r="G151" s="153">
        <v>2</v>
      </c>
      <c r="H151" s="154">
        <v>2</v>
      </c>
      <c r="I151" s="154">
        <f t="shared" si="22"/>
        <v>4</v>
      </c>
      <c r="J151" s="155"/>
      <c r="K151" s="155"/>
      <c r="L151" s="157">
        <f>K151*1.2</f>
        <v>0</v>
      </c>
      <c r="M151" s="155">
        <f>K151*G151</f>
        <v>0</v>
      </c>
      <c r="N151" s="155">
        <f>K151*H151</f>
        <v>0</v>
      </c>
      <c r="O151" s="155">
        <f>M151+N151</f>
        <v>0</v>
      </c>
      <c r="P151" s="155">
        <f>O151*0.2</f>
        <v>0</v>
      </c>
      <c r="Q151" s="156">
        <f>O151+P151</f>
        <v>0</v>
      </c>
      <c r="AB151" s="89"/>
      <c r="AC151" s="89"/>
      <c r="AD151" s="89"/>
      <c r="AE151" s="89"/>
      <c r="AF151" s="89"/>
      <c r="AG151" s="89"/>
      <c r="AH151" s="89"/>
      <c r="AI151" s="89"/>
      <c r="AJ151" s="89"/>
      <c r="AK151" s="89"/>
      <c r="AL151" s="89"/>
      <c r="AM151" s="89"/>
      <c r="AN151" s="89"/>
      <c r="AO151" s="89"/>
      <c r="AP151" s="89"/>
      <c r="AQ151" s="89"/>
      <c r="AR151" s="89"/>
      <c r="AS151" s="89"/>
    </row>
    <row r="152" spans="3:45" ht="15" customHeight="1">
      <c r="C152" s="181">
        <v>3</v>
      </c>
      <c r="D152" s="179" t="s">
        <v>17</v>
      </c>
      <c r="E152" s="180"/>
      <c r="F152" s="180"/>
      <c r="G152" s="180"/>
      <c r="H152" s="180"/>
      <c r="I152" s="180"/>
      <c r="J152" s="180"/>
      <c r="K152" s="180"/>
      <c r="L152" s="180"/>
      <c r="M152" s="119">
        <f>SUM(M153:M160)</f>
        <v>0</v>
      </c>
      <c r="N152" s="119">
        <f t="shared" ref="N152:Q152" si="29">SUM(N153:N160)</f>
        <v>0</v>
      </c>
      <c r="O152" s="119">
        <f t="shared" si="29"/>
        <v>0</v>
      </c>
      <c r="P152" s="119">
        <f t="shared" si="29"/>
        <v>0</v>
      </c>
      <c r="Q152" s="119">
        <f t="shared" si="29"/>
        <v>0</v>
      </c>
      <c r="AB152" s="89"/>
      <c r="AC152" s="89"/>
      <c r="AD152" s="89"/>
      <c r="AE152" s="89"/>
      <c r="AF152" s="89"/>
      <c r="AG152" s="89"/>
      <c r="AH152" s="89"/>
      <c r="AI152" s="89"/>
      <c r="AJ152" s="89"/>
      <c r="AK152" s="89"/>
      <c r="AL152" s="89"/>
      <c r="AM152" s="89"/>
      <c r="AN152" s="89"/>
      <c r="AO152" s="89"/>
      <c r="AP152" s="89"/>
      <c r="AQ152" s="89"/>
      <c r="AR152" s="89"/>
      <c r="AS152" s="89"/>
    </row>
    <row r="153" spans="3:45" ht="15">
      <c r="C153" s="181"/>
      <c r="D153" s="121" t="s">
        <v>281</v>
      </c>
      <c r="E153" s="85" t="s">
        <v>105</v>
      </c>
      <c r="F153" s="80" t="s">
        <v>16</v>
      </c>
      <c r="G153" s="81">
        <v>1</v>
      </c>
      <c r="H153" s="84">
        <v>1</v>
      </c>
      <c r="I153" s="84">
        <f t="shared" si="22"/>
        <v>2</v>
      </c>
      <c r="J153" s="82"/>
      <c r="K153" s="105"/>
      <c r="L153" s="116">
        <f>K153*1.2</f>
        <v>0</v>
      </c>
      <c r="M153" s="82">
        <f>K153*G153</f>
        <v>0</v>
      </c>
      <c r="N153" s="82">
        <f>K153*H153</f>
        <v>0</v>
      </c>
      <c r="O153" s="82">
        <f t="shared" si="19"/>
        <v>0</v>
      </c>
      <c r="P153" s="82">
        <f t="shared" si="20"/>
        <v>0</v>
      </c>
      <c r="Q153" s="83">
        <f t="shared" si="21"/>
        <v>0</v>
      </c>
      <c r="AB153" s="89"/>
      <c r="AC153" s="89"/>
      <c r="AD153" s="89"/>
      <c r="AE153" s="89"/>
      <c r="AF153" s="89"/>
      <c r="AG153" s="89"/>
      <c r="AH153" s="89"/>
      <c r="AI153" s="89"/>
      <c r="AJ153" s="89"/>
      <c r="AK153" s="89"/>
      <c r="AL153" s="89"/>
      <c r="AM153" s="89"/>
      <c r="AN153" s="89"/>
      <c r="AO153" s="89"/>
      <c r="AP153" s="89"/>
      <c r="AQ153" s="89"/>
      <c r="AR153" s="89"/>
      <c r="AS153" s="89"/>
    </row>
    <row r="154" spans="3:45" ht="15">
      <c r="C154" s="181"/>
      <c r="D154" s="121" t="s">
        <v>282</v>
      </c>
      <c r="E154" s="85" t="s">
        <v>106</v>
      </c>
      <c r="F154" s="80" t="s">
        <v>16</v>
      </c>
      <c r="G154" s="81">
        <v>1</v>
      </c>
      <c r="H154" s="84">
        <v>1</v>
      </c>
      <c r="I154" s="84">
        <f t="shared" si="22"/>
        <v>2</v>
      </c>
      <c r="J154" s="82"/>
      <c r="K154" s="105"/>
      <c r="L154" s="116">
        <f t="shared" ref="L154:L160" si="30">K154*1.2</f>
        <v>0</v>
      </c>
      <c r="M154" s="82">
        <f t="shared" ref="M154:M160" si="31">K154*G154</f>
        <v>0</v>
      </c>
      <c r="N154" s="82">
        <f t="shared" si="18"/>
        <v>0</v>
      </c>
      <c r="O154" s="82">
        <f t="shared" si="19"/>
        <v>0</v>
      </c>
      <c r="P154" s="82">
        <f t="shared" si="20"/>
        <v>0</v>
      </c>
      <c r="Q154" s="83">
        <f t="shared" si="21"/>
        <v>0</v>
      </c>
      <c r="AB154" s="89"/>
      <c r="AC154" s="89"/>
      <c r="AD154" s="89"/>
      <c r="AE154" s="89"/>
      <c r="AF154" s="89"/>
      <c r="AG154" s="89"/>
      <c r="AH154" s="89"/>
      <c r="AI154" s="89"/>
      <c r="AJ154" s="89"/>
      <c r="AK154" s="89"/>
      <c r="AL154" s="89"/>
      <c r="AM154" s="89"/>
      <c r="AN154" s="89"/>
      <c r="AO154" s="89"/>
      <c r="AP154" s="89"/>
      <c r="AQ154" s="89"/>
      <c r="AR154" s="89"/>
      <c r="AS154" s="89"/>
    </row>
    <row r="155" spans="3:45" ht="15">
      <c r="C155" s="181"/>
      <c r="D155" s="121" t="s">
        <v>283</v>
      </c>
      <c r="E155" s="85" t="s">
        <v>107</v>
      </c>
      <c r="F155" s="80" t="s">
        <v>16</v>
      </c>
      <c r="G155" s="81">
        <v>6</v>
      </c>
      <c r="H155" s="84">
        <v>6</v>
      </c>
      <c r="I155" s="84">
        <f t="shared" si="22"/>
        <v>12</v>
      </c>
      <c r="J155" s="82"/>
      <c r="K155" s="105"/>
      <c r="L155" s="116">
        <f t="shared" si="30"/>
        <v>0</v>
      </c>
      <c r="M155" s="82">
        <f>K155*G155</f>
        <v>0</v>
      </c>
      <c r="N155" s="82">
        <f t="shared" si="18"/>
        <v>0</v>
      </c>
      <c r="O155" s="82">
        <f t="shared" si="19"/>
        <v>0</v>
      </c>
      <c r="P155" s="82">
        <f t="shared" si="20"/>
        <v>0</v>
      </c>
      <c r="Q155" s="83">
        <f t="shared" si="21"/>
        <v>0</v>
      </c>
      <c r="AB155" s="89"/>
      <c r="AC155" s="89"/>
      <c r="AD155" s="89"/>
      <c r="AE155" s="89"/>
      <c r="AF155" s="89"/>
      <c r="AG155" s="89"/>
      <c r="AH155" s="89"/>
      <c r="AI155" s="89"/>
      <c r="AJ155" s="89"/>
      <c r="AK155" s="89"/>
      <c r="AL155" s="89"/>
      <c r="AM155" s="89"/>
      <c r="AN155" s="89"/>
      <c r="AO155" s="89"/>
      <c r="AP155" s="89"/>
      <c r="AQ155" s="89"/>
      <c r="AR155" s="89"/>
      <c r="AS155" s="89"/>
    </row>
    <row r="156" spans="3:45" ht="15">
      <c r="C156" s="181"/>
      <c r="D156" s="121" t="s">
        <v>284</v>
      </c>
      <c r="E156" s="85" t="s">
        <v>108</v>
      </c>
      <c r="F156" s="80" t="s">
        <v>16</v>
      </c>
      <c r="G156" s="81">
        <v>2</v>
      </c>
      <c r="H156" s="84">
        <v>2</v>
      </c>
      <c r="I156" s="84">
        <f t="shared" si="22"/>
        <v>4</v>
      </c>
      <c r="J156" s="83"/>
      <c r="K156" s="105"/>
      <c r="L156" s="116">
        <f t="shared" si="30"/>
        <v>0</v>
      </c>
      <c r="M156" s="82">
        <f t="shared" si="31"/>
        <v>0</v>
      </c>
      <c r="N156" s="82">
        <f t="shared" si="18"/>
        <v>0</v>
      </c>
      <c r="O156" s="82">
        <f t="shared" si="19"/>
        <v>0</v>
      </c>
      <c r="P156" s="82">
        <f t="shared" si="20"/>
        <v>0</v>
      </c>
      <c r="Q156" s="83">
        <f t="shared" si="21"/>
        <v>0</v>
      </c>
      <c r="AB156" s="89"/>
      <c r="AC156" s="89"/>
      <c r="AD156" s="89"/>
      <c r="AE156" s="89"/>
      <c r="AF156" s="89"/>
      <c r="AG156" s="89"/>
      <c r="AH156" s="89"/>
      <c r="AI156" s="89"/>
      <c r="AJ156" s="89"/>
      <c r="AK156" s="89"/>
      <c r="AL156" s="89"/>
      <c r="AM156" s="89"/>
      <c r="AN156" s="89"/>
      <c r="AO156" s="89"/>
      <c r="AP156" s="89"/>
      <c r="AQ156" s="89"/>
      <c r="AR156" s="89"/>
      <c r="AS156" s="89"/>
    </row>
    <row r="157" spans="3:45" ht="15">
      <c r="C157" s="181"/>
      <c r="D157" s="121" t="s">
        <v>285</v>
      </c>
      <c r="E157" s="85" t="s">
        <v>109</v>
      </c>
      <c r="F157" s="80" t="s">
        <v>16</v>
      </c>
      <c r="G157" s="81">
        <v>1</v>
      </c>
      <c r="H157" s="84">
        <v>1</v>
      </c>
      <c r="I157" s="84">
        <f t="shared" si="22"/>
        <v>2</v>
      </c>
      <c r="J157" s="83"/>
      <c r="K157" s="105"/>
      <c r="L157" s="116">
        <f t="shared" si="30"/>
        <v>0</v>
      </c>
      <c r="M157" s="82">
        <f t="shared" si="31"/>
        <v>0</v>
      </c>
      <c r="N157" s="82">
        <f t="shared" si="18"/>
        <v>0</v>
      </c>
      <c r="O157" s="82">
        <f t="shared" si="19"/>
        <v>0</v>
      </c>
      <c r="P157" s="82">
        <f t="shared" si="20"/>
        <v>0</v>
      </c>
      <c r="Q157" s="83">
        <f t="shared" si="21"/>
        <v>0</v>
      </c>
      <c r="AB157" s="89"/>
      <c r="AC157" s="89"/>
      <c r="AD157" s="89"/>
      <c r="AE157" s="89"/>
      <c r="AF157" s="89"/>
      <c r="AG157" s="89"/>
      <c r="AH157" s="89"/>
      <c r="AI157" s="89"/>
      <c r="AJ157" s="89"/>
      <c r="AK157" s="89"/>
      <c r="AL157" s="89"/>
      <c r="AM157" s="89"/>
      <c r="AN157" s="89"/>
      <c r="AO157" s="89"/>
      <c r="AP157" s="89"/>
      <c r="AQ157" s="89"/>
      <c r="AR157" s="89"/>
      <c r="AS157" s="89"/>
    </row>
    <row r="158" spans="3:45" ht="30">
      <c r="C158" s="181"/>
      <c r="D158" s="121" t="s">
        <v>286</v>
      </c>
      <c r="E158" s="85" t="s">
        <v>110</v>
      </c>
      <c r="F158" s="80" t="s">
        <v>16</v>
      </c>
      <c r="G158" s="81">
        <v>1</v>
      </c>
      <c r="H158" s="84">
        <v>1</v>
      </c>
      <c r="I158" s="84">
        <f t="shared" si="22"/>
        <v>2</v>
      </c>
      <c r="J158" s="83"/>
      <c r="K158" s="105"/>
      <c r="L158" s="116">
        <f t="shared" si="30"/>
        <v>0</v>
      </c>
      <c r="M158" s="82">
        <f t="shared" si="31"/>
        <v>0</v>
      </c>
      <c r="N158" s="82">
        <f t="shared" si="18"/>
        <v>0</v>
      </c>
      <c r="O158" s="82">
        <f t="shared" si="19"/>
        <v>0</v>
      </c>
      <c r="P158" s="82">
        <f t="shared" si="20"/>
        <v>0</v>
      </c>
      <c r="Q158" s="83">
        <f t="shared" si="21"/>
        <v>0</v>
      </c>
      <c r="AB158" s="89"/>
      <c r="AC158" s="89"/>
      <c r="AD158" s="89"/>
      <c r="AE158" s="89"/>
      <c r="AF158" s="89"/>
      <c r="AG158" s="89"/>
      <c r="AH158" s="89"/>
      <c r="AI158" s="89"/>
      <c r="AJ158" s="89"/>
      <c r="AK158" s="89"/>
      <c r="AL158" s="89"/>
      <c r="AM158" s="89"/>
      <c r="AN158" s="89"/>
      <c r="AO158" s="89"/>
      <c r="AP158" s="89"/>
      <c r="AQ158" s="89"/>
      <c r="AR158" s="89"/>
      <c r="AS158" s="89"/>
    </row>
    <row r="159" spans="3:45" ht="15">
      <c r="C159" s="181"/>
      <c r="D159" s="121" t="s">
        <v>287</v>
      </c>
      <c r="E159" s="85" t="s">
        <v>111</v>
      </c>
      <c r="F159" s="86" t="s">
        <v>15</v>
      </c>
      <c r="G159" s="81">
        <v>1</v>
      </c>
      <c r="H159" s="84">
        <v>1</v>
      </c>
      <c r="I159" s="84">
        <f t="shared" si="22"/>
        <v>2</v>
      </c>
      <c r="J159" s="83"/>
      <c r="K159" s="105"/>
      <c r="L159" s="116">
        <f t="shared" si="30"/>
        <v>0</v>
      </c>
      <c r="M159" s="82">
        <f t="shared" si="31"/>
        <v>0</v>
      </c>
      <c r="N159" s="82">
        <f t="shared" si="18"/>
        <v>0</v>
      </c>
      <c r="O159" s="82">
        <f t="shared" si="19"/>
        <v>0</v>
      </c>
      <c r="P159" s="82">
        <f t="shared" si="20"/>
        <v>0</v>
      </c>
      <c r="Q159" s="83">
        <f t="shared" si="21"/>
        <v>0</v>
      </c>
      <c r="AB159" s="89"/>
      <c r="AC159" s="89"/>
      <c r="AD159" s="89"/>
      <c r="AE159" s="89"/>
      <c r="AF159" s="89"/>
      <c r="AG159" s="89"/>
      <c r="AH159" s="89"/>
      <c r="AI159" s="89"/>
      <c r="AJ159" s="89"/>
      <c r="AK159" s="89"/>
      <c r="AL159" s="89"/>
      <c r="AM159" s="89"/>
      <c r="AN159" s="89"/>
      <c r="AO159" s="89"/>
      <c r="AP159" s="89"/>
      <c r="AQ159" s="89"/>
      <c r="AR159" s="89"/>
      <c r="AS159" s="89"/>
    </row>
    <row r="160" spans="3:45" ht="15">
      <c r="C160" s="181"/>
      <c r="D160" s="121" t="s">
        <v>288</v>
      </c>
      <c r="E160" s="85" t="s">
        <v>112</v>
      </c>
      <c r="F160" s="80" t="s">
        <v>16</v>
      </c>
      <c r="G160" s="81">
        <v>4</v>
      </c>
      <c r="H160" s="84">
        <v>4</v>
      </c>
      <c r="I160" s="84">
        <f t="shared" si="22"/>
        <v>8</v>
      </c>
      <c r="J160" s="83"/>
      <c r="K160" s="105"/>
      <c r="L160" s="116">
        <f t="shared" si="30"/>
        <v>0</v>
      </c>
      <c r="M160" s="82">
        <f t="shared" si="31"/>
        <v>0</v>
      </c>
      <c r="N160" s="82">
        <f t="shared" si="18"/>
        <v>0</v>
      </c>
      <c r="O160" s="82">
        <f t="shared" si="19"/>
        <v>0</v>
      </c>
      <c r="P160" s="82">
        <f t="shared" si="20"/>
        <v>0</v>
      </c>
      <c r="Q160" s="83">
        <f t="shared" si="21"/>
        <v>0</v>
      </c>
      <c r="AB160" s="89"/>
      <c r="AC160" s="89"/>
      <c r="AD160" s="89"/>
      <c r="AE160" s="89"/>
      <c r="AF160" s="89"/>
      <c r="AG160" s="89"/>
      <c r="AH160" s="89"/>
      <c r="AI160" s="89"/>
      <c r="AJ160" s="89"/>
      <c r="AK160" s="89"/>
      <c r="AL160" s="89"/>
      <c r="AM160" s="89"/>
      <c r="AN160" s="89"/>
      <c r="AO160" s="89"/>
      <c r="AP160" s="89"/>
      <c r="AQ160" s="89"/>
      <c r="AR160" s="89"/>
      <c r="AS160" s="89"/>
    </row>
    <row r="161" spans="3:45" ht="15" customHeight="1">
      <c r="C161" s="200">
        <v>4</v>
      </c>
      <c r="D161" s="179" t="s">
        <v>113</v>
      </c>
      <c r="E161" s="180"/>
      <c r="F161" s="180"/>
      <c r="G161" s="180"/>
      <c r="H161" s="180"/>
      <c r="I161" s="180"/>
      <c r="J161" s="180"/>
      <c r="K161" s="180"/>
      <c r="L161" s="180"/>
      <c r="M161" s="119">
        <f>SUM(M162:M167)</f>
        <v>0</v>
      </c>
      <c r="N161" s="119">
        <f t="shared" ref="N161:Q161" si="32">SUM(N162:N167)</f>
        <v>0</v>
      </c>
      <c r="O161" s="119">
        <f t="shared" si="32"/>
        <v>0</v>
      </c>
      <c r="P161" s="119">
        <f t="shared" si="32"/>
        <v>0</v>
      </c>
      <c r="Q161" s="119">
        <f t="shared" si="32"/>
        <v>0</v>
      </c>
      <c r="AB161" s="89"/>
      <c r="AC161" s="89"/>
      <c r="AD161" s="89"/>
      <c r="AE161" s="89"/>
      <c r="AF161" s="89"/>
      <c r="AG161" s="89"/>
      <c r="AH161" s="89"/>
      <c r="AI161" s="89"/>
      <c r="AJ161" s="89"/>
      <c r="AK161" s="89"/>
      <c r="AL161" s="89"/>
      <c r="AM161" s="89"/>
      <c r="AN161" s="89"/>
      <c r="AO161" s="89"/>
      <c r="AP161" s="89"/>
      <c r="AQ161" s="89"/>
      <c r="AR161" s="89"/>
      <c r="AS161" s="89"/>
    </row>
    <row r="162" spans="3:45" ht="15">
      <c r="C162" s="186"/>
      <c r="D162" s="121" t="s">
        <v>289</v>
      </c>
      <c r="E162" s="85" t="s">
        <v>114</v>
      </c>
      <c r="F162" s="80" t="s">
        <v>16</v>
      </c>
      <c r="G162" s="81">
        <v>1</v>
      </c>
      <c r="H162" s="84">
        <v>1</v>
      </c>
      <c r="I162" s="84">
        <f t="shared" si="22"/>
        <v>2</v>
      </c>
      <c r="J162" s="83"/>
      <c r="K162" s="105"/>
      <c r="L162" s="116">
        <f>K162*1.2</f>
        <v>0</v>
      </c>
      <c r="M162" s="82">
        <f>K162*G162</f>
        <v>0</v>
      </c>
      <c r="N162" s="82">
        <f t="shared" si="18"/>
        <v>0</v>
      </c>
      <c r="O162" s="82">
        <f t="shared" si="19"/>
        <v>0</v>
      </c>
      <c r="P162" s="82">
        <f t="shared" si="20"/>
        <v>0</v>
      </c>
      <c r="Q162" s="83">
        <f t="shared" si="21"/>
        <v>0</v>
      </c>
      <c r="AB162" s="89"/>
      <c r="AC162" s="89"/>
      <c r="AD162" s="89"/>
      <c r="AE162" s="89"/>
      <c r="AF162" s="89"/>
      <c r="AG162" s="89"/>
      <c r="AH162" s="89"/>
      <c r="AI162" s="89"/>
      <c r="AJ162" s="89"/>
      <c r="AK162" s="89"/>
      <c r="AL162" s="89"/>
      <c r="AM162" s="89"/>
      <c r="AN162" s="89"/>
      <c r="AO162" s="89"/>
      <c r="AP162" s="89"/>
      <c r="AQ162" s="89"/>
      <c r="AR162" s="89"/>
      <c r="AS162" s="89"/>
    </row>
    <row r="163" spans="3:45" ht="15">
      <c r="C163" s="186"/>
      <c r="D163" s="121" t="s">
        <v>290</v>
      </c>
      <c r="E163" s="85" t="s">
        <v>115</v>
      </c>
      <c r="F163" s="80" t="s">
        <v>16</v>
      </c>
      <c r="G163" s="81">
        <v>1</v>
      </c>
      <c r="H163" s="84">
        <v>1</v>
      </c>
      <c r="I163" s="84">
        <f t="shared" si="22"/>
        <v>2</v>
      </c>
      <c r="J163" s="83"/>
      <c r="K163" s="105"/>
      <c r="L163" s="116">
        <f t="shared" ref="L163:L167" si="33">K163*1.2</f>
        <v>0</v>
      </c>
      <c r="M163" s="82">
        <f t="shared" ref="M163:M167" si="34">K163*G163</f>
        <v>0</v>
      </c>
      <c r="N163" s="82">
        <f t="shared" si="18"/>
        <v>0</v>
      </c>
      <c r="O163" s="82">
        <f t="shared" si="19"/>
        <v>0</v>
      </c>
      <c r="P163" s="82">
        <f t="shared" si="20"/>
        <v>0</v>
      </c>
      <c r="Q163" s="83">
        <f t="shared" si="21"/>
        <v>0</v>
      </c>
      <c r="AB163" s="89"/>
      <c r="AC163" s="89"/>
      <c r="AD163" s="89"/>
      <c r="AE163" s="89"/>
      <c r="AF163" s="89"/>
      <c r="AG163" s="89"/>
      <c r="AH163" s="89"/>
      <c r="AI163" s="89"/>
      <c r="AJ163" s="89"/>
      <c r="AK163" s="89"/>
      <c r="AL163" s="89"/>
      <c r="AM163" s="89"/>
      <c r="AN163" s="89"/>
      <c r="AO163" s="89"/>
      <c r="AP163" s="89"/>
      <c r="AQ163" s="89"/>
      <c r="AR163" s="89"/>
      <c r="AS163" s="89"/>
    </row>
    <row r="164" spans="3:45" ht="15">
      <c r="C164" s="186"/>
      <c r="D164" s="121" t="s">
        <v>291</v>
      </c>
      <c r="E164" s="85" t="s">
        <v>116</v>
      </c>
      <c r="F164" s="80" t="s">
        <v>16</v>
      </c>
      <c r="G164" s="81">
        <v>1</v>
      </c>
      <c r="H164" s="84">
        <v>1</v>
      </c>
      <c r="I164" s="84">
        <f t="shared" si="22"/>
        <v>2</v>
      </c>
      <c r="J164" s="83"/>
      <c r="K164" s="105"/>
      <c r="L164" s="116">
        <f t="shared" si="33"/>
        <v>0</v>
      </c>
      <c r="M164" s="82">
        <f t="shared" si="34"/>
        <v>0</v>
      </c>
      <c r="N164" s="82">
        <f t="shared" si="18"/>
        <v>0</v>
      </c>
      <c r="O164" s="82">
        <f t="shared" si="19"/>
        <v>0</v>
      </c>
      <c r="P164" s="82">
        <f t="shared" si="20"/>
        <v>0</v>
      </c>
      <c r="Q164" s="83">
        <f t="shared" si="21"/>
        <v>0</v>
      </c>
      <c r="AB164" s="89"/>
      <c r="AC164" s="89"/>
      <c r="AD164" s="89"/>
      <c r="AE164" s="89"/>
      <c r="AF164" s="89"/>
      <c r="AG164" s="89"/>
      <c r="AH164" s="89"/>
      <c r="AI164" s="89"/>
      <c r="AJ164" s="89"/>
      <c r="AK164" s="89"/>
      <c r="AL164" s="89"/>
      <c r="AM164" s="89"/>
      <c r="AN164" s="89"/>
      <c r="AO164" s="89"/>
      <c r="AP164" s="89"/>
      <c r="AQ164" s="89"/>
      <c r="AR164" s="89"/>
      <c r="AS164" s="89"/>
    </row>
    <row r="165" spans="3:45" ht="15">
      <c r="C165" s="186"/>
      <c r="D165" s="121" t="s">
        <v>292</v>
      </c>
      <c r="E165" s="85" t="s">
        <v>117</v>
      </c>
      <c r="F165" s="80" t="s">
        <v>16</v>
      </c>
      <c r="G165" s="81">
        <v>1</v>
      </c>
      <c r="H165" s="84">
        <v>1</v>
      </c>
      <c r="I165" s="84">
        <f t="shared" si="22"/>
        <v>2</v>
      </c>
      <c r="J165" s="83"/>
      <c r="K165" s="105"/>
      <c r="L165" s="116">
        <f t="shared" si="33"/>
        <v>0</v>
      </c>
      <c r="M165" s="82">
        <f t="shared" si="34"/>
        <v>0</v>
      </c>
      <c r="N165" s="82">
        <f t="shared" si="18"/>
        <v>0</v>
      </c>
      <c r="O165" s="82">
        <f t="shared" si="19"/>
        <v>0</v>
      </c>
      <c r="P165" s="82">
        <f t="shared" si="20"/>
        <v>0</v>
      </c>
      <c r="Q165" s="83">
        <f t="shared" si="21"/>
        <v>0</v>
      </c>
      <c r="AB165" s="89"/>
      <c r="AC165" s="89"/>
      <c r="AD165" s="89"/>
      <c r="AE165" s="89"/>
      <c r="AF165" s="89"/>
      <c r="AG165" s="89"/>
      <c r="AH165" s="89"/>
      <c r="AI165" s="89"/>
      <c r="AJ165" s="89"/>
      <c r="AK165" s="89"/>
      <c r="AL165" s="89"/>
      <c r="AM165" s="89"/>
      <c r="AN165" s="89"/>
      <c r="AO165" s="89"/>
      <c r="AP165" s="89"/>
      <c r="AQ165" s="89"/>
      <c r="AR165" s="89"/>
      <c r="AS165" s="89"/>
    </row>
    <row r="166" spans="3:45" ht="15">
      <c r="C166" s="186"/>
      <c r="D166" s="121" t="s">
        <v>293</v>
      </c>
      <c r="E166" s="85" t="s">
        <v>118</v>
      </c>
      <c r="F166" s="80" t="s">
        <v>119</v>
      </c>
      <c r="G166" s="81">
        <v>28</v>
      </c>
      <c r="H166" s="84">
        <v>28</v>
      </c>
      <c r="I166" s="84">
        <f t="shared" si="22"/>
        <v>56</v>
      </c>
      <c r="J166" s="83"/>
      <c r="K166" s="105"/>
      <c r="L166" s="116">
        <f t="shared" si="33"/>
        <v>0</v>
      </c>
      <c r="M166" s="82">
        <f t="shared" si="34"/>
        <v>0</v>
      </c>
      <c r="N166" s="82">
        <f t="shared" si="18"/>
        <v>0</v>
      </c>
      <c r="O166" s="82">
        <f t="shared" si="19"/>
        <v>0</v>
      </c>
      <c r="P166" s="82">
        <f t="shared" si="20"/>
        <v>0</v>
      </c>
      <c r="Q166" s="83">
        <f t="shared" si="21"/>
        <v>0</v>
      </c>
      <c r="AB166" s="89"/>
      <c r="AC166" s="89"/>
      <c r="AD166" s="89"/>
      <c r="AE166" s="89"/>
      <c r="AF166" s="89"/>
      <c r="AG166" s="89"/>
      <c r="AH166" s="89"/>
      <c r="AI166" s="89"/>
      <c r="AJ166" s="89"/>
      <c r="AK166" s="89"/>
      <c r="AL166" s="89"/>
      <c r="AM166" s="89"/>
      <c r="AN166" s="89"/>
      <c r="AO166" s="89"/>
      <c r="AP166" s="89"/>
      <c r="AQ166" s="89"/>
      <c r="AR166" s="89"/>
      <c r="AS166" s="89"/>
    </row>
    <row r="167" spans="3:45" ht="15">
      <c r="C167" s="182"/>
      <c r="D167" s="121" t="s">
        <v>567</v>
      </c>
      <c r="E167" s="85" t="s">
        <v>120</v>
      </c>
      <c r="F167" s="80" t="s">
        <v>16</v>
      </c>
      <c r="G167" s="81">
        <v>1</v>
      </c>
      <c r="H167" s="84">
        <v>1</v>
      </c>
      <c r="I167" s="84">
        <f t="shared" si="22"/>
        <v>2</v>
      </c>
      <c r="J167" s="83"/>
      <c r="K167" s="105"/>
      <c r="L167" s="116">
        <f t="shared" si="33"/>
        <v>0</v>
      </c>
      <c r="M167" s="82">
        <f t="shared" si="34"/>
        <v>0</v>
      </c>
      <c r="N167" s="82">
        <f t="shared" si="18"/>
        <v>0</v>
      </c>
      <c r="O167" s="82">
        <f t="shared" si="19"/>
        <v>0</v>
      </c>
      <c r="P167" s="82">
        <f t="shared" si="20"/>
        <v>0</v>
      </c>
      <c r="Q167" s="83">
        <f t="shared" si="21"/>
        <v>0</v>
      </c>
      <c r="AB167" s="89"/>
      <c r="AC167" s="89"/>
      <c r="AD167" s="89"/>
      <c r="AE167" s="89"/>
      <c r="AF167" s="89"/>
      <c r="AG167" s="89"/>
      <c r="AH167" s="89"/>
      <c r="AI167" s="89"/>
      <c r="AJ167" s="89"/>
      <c r="AK167" s="89"/>
      <c r="AL167" s="89"/>
      <c r="AM167" s="89"/>
      <c r="AN167" s="89"/>
      <c r="AO167" s="89"/>
      <c r="AP167" s="89"/>
      <c r="AQ167" s="89"/>
      <c r="AR167" s="89"/>
      <c r="AS167" s="89"/>
    </row>
    <row r="168" spans="3:45" ht="15" customHeight="1">
      <c r="C168" s="181">
        <v>5</v>
      </c>
      <c r="D168" s="179" t="s">
        <v>25</v>
      </c>
      <c r="E168" s="180"/>
      <c r="F168" s="180"/>
      <c r="G168" s="180"/>
      <c r="H168" s="180"/>
      <c r="I168" s="180"/>
      <c r="J168" s="180"/>
      <c r="K168" s="180"/>
      <c r="L168" s="180"/>
      <c r="M168" s="119">
        <f>M169</f>
        <v>0</v>
      </c>
      <c r="N168" s="119">
        <f t="shared" ref="N168:Q168" si="35">N169</f>
        <v>0</v>
      </c>
      <c r="O168" s="119">
        <f t="shared" si="35"/>
        <v>0</v>
      </c>
      <c r="P168" s="119">
        <f t="shared" si="35"/>
        <v>0</v>
      </c>
      <c r="Q168" s="119">
        <f t="shared" si="35"/>
        <v>0</v>
      </c>
      <c r="AB168" s="89"/>
      <c r="AC168" s="89"/>
      <c r="AD168" s="89"/>
      <c r="AE168" s="89"/>
      <c r="AF168" s="89"/>
      <c r="AG168" s="89"/>
      <c r="AH168" s="89"/>
      <c r="AI168" s="89"/>
      <c r="AJ168" s="89"/>
      <c r="AK168" s="89"/>
      <c r="AL168" s="89"/>
      <c r="AM168" s="89"/>
      <c r="AN168" s="89"/>
      <c r="AO168" s="89"/>
      <c r="AP168" s="89"/>
      <c r="AQ168" s="89"/>
      <c r="AR168" s="89"/>
      <c r="AS168" s="89"/>
    </row>
    <row r="169" spans="3:45" ht="30">
      <c r="C169" s="181"/>
      <c r="D169" s="121" t="s">
        <v>294</v>
      </c>
      <c r="E169" s="85" t="s">
        <v>392</v>
      </c>
      <c r="F169" s="80" t="s">
        <v>121</v>
      </c>
      <c r="G169" s="81">
        <v>3</v>
      </c>
      <c r="H169" s="84">
        <v>3</v>
      </c>
      <c r="I169" s="84">
        <f t="shared" si="22"/>
        <v>6</v>
      </c>
      <c r="J169" s="83"/>
      <c r="K169" s="105"/>
      <c r="L169" s="116">
        <f>K169*1.2</f>
        <v>0</v>
      </c>
      <c r="M169" s="82">
        <f>K169*G169</f>
        <v>0</v>
      </c>
      <c r="N169" s="82">
        <f t="shared" si="18"/>
        <v>0</v>
      </c>
      <c r="O169" s="82">
        <f t="shared" si="19"/>
        <v>0</v>
      </c>
      <c r="P169" s="82">
        <f t="shared" si="20"/>
        <v>0</v>
      </c>
      <c r="Q169" s="83">
        <f t="shared" si="21"/>
        <v>0</v>
      </c>
    </row>
    <row r="170" spans="3:45" ht="15" customHeight="1">
      <c r="C170" s="181">
        <v>6</v>
      </c>
      <c r="D170" s="179" t="s">
        <v>122</v>
      </c>
      <c r="E170" s="180"/>
      <c r="F170" s="180"/>
      <c r="G170" s="180"/>
      <c r="H170" s="180"/>
      <c r="I170" s="180"/>
      <c r="J170" s="180"/>
      <c r="K170" s="180"/>
      <c r="L170" s="180"/>
      <c r="M170" s="119">
        <f>SUM(M171:M176)</f>
        <v>0</v>
      </c>
      <c r="N170" s="119">
        <f t="shared" ref="N170:Q170" si="36">SUM(N171:N176)</f>
        <v>0</v>
      </c>
      <c r="O170" s="119">
        <f t="shared" si="36"/>
        <v>0</v>
      </c>
      <c r="P170" s="119">
        <f t="shared" si="36"/>
        <v>0</v>
      </c>
      <c r="Q170" s="119">
        <f t="shared" si="36"/>
        <v>0</v>
      </c>
    </row>
    <row r="171" spans="3:45" ht="15">
      <c r="C171" s="181"/>
      <c r="D171" s="121" t="s">
        <v>295</v>
      </c>
      <c r="E171" s="85" t="s">
        <v>123</v>
      </c>
      <c r="F171" s="80" t="s">
        <v>16</v>
      </c>
      <c r="G171" s="81">
        <v>3</v>
      </c>
      <c r="H171" s="84">
        <v>3</v>
      </c>
      <c r="I171" s="84">
        <f t="shared" si="22"/>
        <v>6</v>
      </c>
      <c r="J171" s="83"/>
      <c r="K171" s="105"/>
      <c r="L171" s="116">
        <f>K171*1.2</f>
        <v>0</v>
      </c>
      <c r="M171" s="82">
        <f>K171*G171</f>
        <v>0</v>
      </c>
      <c r="N171" s="82">
        <f t="shared" si="18"/>
        <v>0</v>
      </c>
      <c r="O171" s="82">
        <f>M171+N171</f>
        <v>0</v>
      </c>
      <c r="P171" s="82">
        <f>O171*0.2</f>
        <v>0</v>
      </c>
      <c r="Q171" s="83">
        <f>O171+P171</f>
        <v>0</v>
      </c>
    </row>
    <row r="172" spans="3:45" ht="15">
      <c r="C172" s="181"/>
      <c r="D172" s="121" t="s">
        <v>562</v>
      </c>
      <c r="E172" s="85" t="s">
        <v>124</v>
      </c>
      <c r="F172" s="80" t="s">
        <v>16</v>
      </c>
      <c r="G172" s="81">
        <v>6</v>
      </c>
      <c r="H172" s="84">
        <v>6</v>
      </c>
      <c r="I172" s="84">
        <f t="shared" si="22"/>
        <v>12</v>
      </c>
      <c r="J172" s="83"/>
      <c r="K172" s="105"/>
      <c r="L172" s="116">
        <f t="shared" ref="L172:L176" si="37">K172*1.2</f>
        <v>0</v>
      </c>
      <c r="M172" s="82">
        <f t="shared" ref="M172:M176" si="38">K172*H172</f>
        <v>0</v>
      </c>
      <c r="N172" s="82">
        <f t="shared" si="18"/>
        <v>0</v>
      </c>
      <c r="O172" s="82">
        <f t="shared" si="19"/>
        <v>0</v>
      </c>
      <c r="P172" s="82">
        <f t="shared" si="20"/>
        <v>0</v>
      </c>
      <c r="Q172" s="83">
        <f t="shared" si="21"/>
        <v>0</v>
      </c>
    </row>
    <row r="173" spans="3:45" ht="15">
      <c r="C173" s="181"/>
      <c r="D173" s="121" t="s">
        <v>563</v>
      </c>
      <c r="E173" s="85" t="s">
        <v>125</v>
      </c>
      <c r="F173" s="86" t="s">
        <v>15</v>
      </c>
      <c r="G173" s="81">
        <v>2</v>
      </c>
      <c r="H173" s="84">
        <v>2</v>
      </c>
      <c r="I173" s="84">
        <f t="shared" si="22"/>
        <v>4</v>
      </c>
      <c r="J173" s="83"/>
      <c r="K173" s="105"/>
      <c r="L173" s="116">
        <f t="shared" si="37"/>
        <v>0</v>
      </c>
      <c r="M173" s="82">
        <f t="shared" si="38"/>
        <v>0</v>
      </c>
      <c r="N173" s="82">
        <f t="shared" si="18"/>
        <v>0</v>
      </c>
      <c r="O173" s="82">
        <f t="shared" si="19"/>
        <v>0</v>
      </c>
      <c r="P173" s="82">
        <f t="shared" si="20"/>
        <v>0</v>
      </c>
      <c r="Q173" s="83">
        <f t="shared" si="21"/>
        <v>0</v>
      </c>
    </row>
    <row r="174" spans="3:45" ht="15">
      <c r="C174" s="181"/>
      <c r="D174" s="121" t="s">
        <v>564</v>
      </c>
      <c r="E174" s="85" t="s">
        <v>126</v>
      </c>
      <c r="F174" s="86" t="s">
        <v>15</v>
      </c>
      <c r="G174" s="81">
        <v>4</v>
      </c>
      <c r="H174" s="84">
        <v>4</v>
      </c>
      <c r="I174" s="84">
        <f t="shared" si="22"/>
        <v>8</v>
      </c>
      <c r="J174" s="83"/>
      <c r="K174" s="105"/>
      <c r="L174" s="116">
        <f t="shared" si="37"/>
        <v>0</v>
      </c>
      <c r="M174" s="82">
        <f t="shared" si="38"/>
        <v>0</v>
      </c>
      <c r="N174" s="82">
        <f t="shared" si="18"/>
        <v>0</v>
      </c>
      <c r="O174" s="82">
        <f t="shared" si="19"/>
        <v>0</v>
      </c>
      <c r="P174" s="82">
        <f t="shared" si="20"/>
        <v>0</v>
      </c>
      <c r="Q174" s="83">
        <f t="shared" si="21"/>
        <v>0</v>
      </c>
    </row>
    <row r="175" spans="3:45" ht="15">
      <c r="C175" s="181"/>
      <c r="D175" s="121" t="s">
        <v>565</v>
      </c>
      <c r="E175" s="85" t="s">
        <v>127</v>
      </c>
      <c r="F175" s="80" t="s">
        <v>16</v>
      </c>
      <c r="G175" s="81">
        <v>20</v>
      </c>
      <c r="H175" s="84">
        <v>20</v>
      </c>
      <c r="I175" s="84">
        <f t="shared" si="22"/>
        <v>40</v>
      </c>
      <c r="J175" s="83"/>
      <c r="K175" s="105"/>
      <c r="L175" s="116">
        <f t="shared" si="37"/>
        <v>0</v>
      </c>
      <c r="M175" s="82">
        <f t="shared" si="38"/>
        <v>0</v>
      </c>
      <c r="N175" s="82">
        <f t="shared" si="18"/>
        <v>0</v>
      </c>
      <c r="O175" s="82">
        <f t="shared" si="19"/>
        <v>0</v>
      </c>
      <c r="P175" s="82">
        <f t="shared" si="20"/>
        <v>0</v>
      </c>
      <c r="Q175" s="83">
        <f t="shared" si="21"/>
        <v>0</v>
      </c>
    </row>
    <row r="176" spans="3:45" ht="15">
      <c r="C176" s="200"/>
      <c r="D176" s="121" t="s">
        <v>566</v>
      </c>
      <c r="E176" s="106" t="s">
        <v>128</v>
      </c>
      <c r="F176" s="107" t="s">
        <v>16</v>
      </c>
      <c r="G176" s="120">
        <v>20</v>
      </c>
      <c r="H176" s="108">
        <v>20</v>
      </c>
      <c r="I176" s="108">
        <f t="shared" si="22"/>
        <v>40</v>
      </c>
      <c r="J176" s="109"/>
      <c r="K176" s="110"/>
      <c r="L176" s="117">
        <f t="shared" si="37"/>
        <v>0</v>
      </c>
      <c r="M176" s="123">
        <f t="shared" si="38"/>
        <v>0</v>
      </c>
      <c r="N176" s="123">
        <f t="shared" si="18"/>
        <v>0</v>
      </c>
      <c r="O176" s="123">
        <f t="shared" si="19"/>
        <v>0</v>
      </c>
      <c r="P176" s="123">
        <f t="shared" si="20"/>
        <v>0</v>
      </c>
      <c r="Q176" s="109">
        <f t="shared" si="21"/>
        <v>0</v>
      </c>
    </row>
    <row r="177" spans="3:18" s="10" customFormat="1" ht="46.5" customHeight="1">
      <c r="C177" s="124"/>
      <c r="D177" s="125"/>
      <c r="E177" s="134" t="s">
        <v>391</v>
      </c>
      <c r="F177" s="141"/>
      <c r="G177" s="142"/>
      <c r="H177" s="143"/>
      <c r="I177" s="143"/>
      <c r="J177" s="144"/>
      <c r="K177" s="133"/>
      <c r="L177" s="133"/>
      <c r="M177" s="133">
        <f>M170+M168+M161+M152+M104+M57</f>
        <v>0</v>
      </c>
      <c r="N177" s="133">
        <f>N170+N168+N161+N152+N104+N57</f>
        <v>0</v>
      </c>
      <c r="O177" s="133">
        <f>M177+N177</f>
        <v>0</v>
      </c>
      <c r="P177" s="133">
        <f>O177*0.2</f>
        <v>0</v>
      </c>
      <c r="Q177" s="133">
        <f>O177+P177</f>
        <v>0</v>
      </c>
      <c r="R177" s="13"/>
    </row>
    <row r="178" spans="3:18" ht="38.25" customHeight="1" thickBot="1">
      <c r="C178" s="201"/>
      <c r="D178" s="202"/>
      <c r="E178" s="202"/>
      <c r="F178" s="202"/>
      <c r="G178" s="202"/>
      <c r="H178" s="202"/>
      <c r="I178" s="202"/>
      <c r="J178" s="202"/>
      <c r="K178" s="202"/>
      <c r="L178" s="202"/>
      <c r="M178" s="203"/>
      <c r="N178" s="203"/>
      <c r="O178" s="203"/>
      <c r="P178" s="203"/>
      <c r="Q178" s="204"/>
    </row>
    <row r="179" spans="3:18" ht="15" customHeight="1">
      <c r="C179" s="182">
        <v>8</v>
      </c>
      <c r="D179" s="190" t="s">
        <v>129</v>
      </c>
      <c r="E179" s="191"/>
      <c r="F179" s="191"/>
      <c r="G179" s="191"/>
      <c r="H179" s="191"/>
      <c r="I179" s="191"/>
      <c r="J179" s="191"/>
      <c r="K179" s="191"/>
      <c r="L179" s="191"/>
      <c r="M179" s="118">
        <f>SUM(M180:M181)</f>
        <v>0</v>
      </c>
      <c r="N179" s="118">
        <f t="shared" ref="N179:Q179" si="39">SUM(N180:N181)</f>
        <v>0</v>
      </c>
      <c r="O179" s="118">
        <f t="shared" si="39"/>
        <v>0</v>
      </c>
      <c r="P179" s="118">
        <f t="shared" si="39"/>
        <v>0</v>
      </c>
      <c r="Q179" s="118">
        <f t="shared" si="39"/>
        <v>0</v>
      </c>
    </row>
    <row r="180" spans="3:18" ht="15">
      <c r="C180" s="181"/>
      <c r="D180" s="121" t="s">
        <v>296</v>
      </c>
      <c r="E180" s="85" t="s">
        <v>109</v>
      </c>
      <c r="F180" s="80" t="s">
        <v>16</v>
      </c>
      <c r="G180" s="81">
        <v>1</v>
      </c>
      <c r="H180" s="84">
        <v>1</v>
      </c>
      <c r="I180" s="84">
        <f t="shared" si="22"/>
        <v>2</v>
      </c>
      <c r="J180" s="83"/>
      <c r="K180" s="105"/>
      <c r="L180" s="116">
        <f>K180*1.2</f>
        <v>0</v>
      </c>
      <c r="M180" s="82">
        <f>K180*H180</f>
        <v>0</v>
      </c>
      <c r="N180" s="82">
        <f>K180*H180</f>
        <v>0</v>
      </c>
      <c r="O180" s="82">
        <f>M180+N180</f>
        <v>0</v>
      </c>
      <c r="P180" s="82">
        <f>O180*0.2</f>
        <v>0</v>
      </c>
      <c r="Q180" s="82">
        <f>O180+P180</f>
        <v>0</v>
      </c>
    </row>
    <row r="181" spans="3:18" ht="15">
      <c r="C181" s="181"/>
      <c r="D181" s="121" t="s">
        <v>297</v>
      </c>
      <c r="E181" s="85" t="s">
        <v>112</v>
      </c>
      <c r="F181" s="80" t="s">
        <v>16</v>
      </c>
      <c r="G181" s="81">
        <v>4</v>
      </c>
      <c r="H181" s="84">
        <v>4</v>
      </c>
      <c r="I181" s="84">
        <f t="shared" si="22"/>
        <v>8</v>
      </c>
      <c r="J181" s="83"/>
      <c r="K181" s="105"/>
      <c r="L181" s="116">
        <f>K181*1.2</f>
        <v>0</v>
      </c>
      <c r="M181" s="82">
        <f t="shared" ref="M181:M243" si="40">K181*H181</f>
        <v>0</v>
      </c>
      <c r="N181" s="82">
        <f t="shared" ref="N181:N243" si="41">K181*H181</f>
        <v>0</v>
      </c>
      <c r="O181" s="82">
        <f t="shared" ref="O181:O243" si="42">M181+N181</f>
        <v>0</v>
      </c>
      <c r="P181" s="82">
        <f t="shared" ref="P181:P243" si="43">O181*0.2</f>
        <v>0</v>
      </c>
      <c r="Q181" s="82">
        <f t="shared" ref="Q181:Q243" si="44">O181+P181</f>
        <v>0</v>
      </c>
    </row>
    <row r="182" spans="3:18" ht="15" customHeight="1">
      <c r="C182" s="181">
        <v>9</v>
      </c>
      <c r="D182" s="179" t="s">
        <v>130</v>
      </c>
      <c r="E182" s="180"/>
      <c r="F182" s="180"/>
      <c r="G182" s="180"/>
      <c r="H182" s="180"/>
      <c r="I182" s="180"/>
      <c r="J182" s="180"/>
      <c r="K182" s="180"/>
      <c r="L182" s="115"/>
      <c r="M182" s="119">
        <f>SUM(M183)</f>
        <v>0</v>
      </c>
      <c r="N182" s="119">
        <f t="shared" ref="N182:Q182" si="45">SUM(N183)</f>
        <v>0</v>
      </c>
      <c r="O182" s="119">
        <f t="shared" si="45"/>
        <v>0</v>
      </c>
      <c r="P182" s="119">
        <f t="shared" si="45"/>
        <v>0</v>
      </c>
      <c r="Q182" s="119">
        <f t="shared" si="45"/>
        <v>0</v>
      </c>
    </row>
    <row r="183" spans="3:18" ht="15">
      <c r="C183" s="181"/>
      <c r="D183" s="121" t="s">
        <v>298</v>
      </c>
      <c r="E183" s="85" t="s">
        <v>131</v>
      </c>
      <c r="F183" s="80" t="s">
        <v>121</v>
      </c>
      <c r="G183" s="81">
        <v>1</v>
      </c>
      <c r="H183" s="84">
        <v>1</v>
      </c>
      <c r="I183" s="84">
        <f t="shared" si="22"/>
        <v>2</v>
      </c>
      <c r="J183" s="83"/>
      <c r="K183" s="105"/>
      <c r="L183" s="116">
        <f>K183*1.2</f>
        <v>0</v>
      </c>
      <c r="M183" s="82">
        <f t="shared" si="40"/>
        <v>0</v>
      </c>
      <c r="N183" s="82">
        <f t="shared" si="41"/>
        <v>0</v>
      </c>
      <c r="O183" s="82">
        <f t="shared" si="42"/>
        <v>0</v>
      </c>
      <c r="P183" s="82">
        <f t="shared" si="43"/>
        <v>0</v>
      </c>
      <c r="Q183" s="82">
        <f t="shared" si="44"/>
        <v>0</v>
      </c>
    </row>
    <row r="184" spans="3:18" ht="15" customHeight="1">
      <c r="C184" s="200">
        <v>10</v>
      </c>
      <c r="D184" s="179" t="s">
        <v>132</v>
      </c>
      <c r="E184" s="180"/>
      <c r="F184" s="180"/>
      <c r="G184" s="180"/>
      <c r="H184" s="180"/>
      <c r="I184" s="180"/>
      <c r="J184" s="180"/>
      <c r="K184" s="180"/>
      <c r="L184" s="122"/>
      <c r="M184" s="119">
        <f>SUM(M185:M198)</f>
        <v>0</v>
      </c>
      <c r="N184" s="119">
        <f t="shared" ref="N184:Q184" si="46">SUM(N185:N198)</f>
        <v>0</v>
      </c>
      <c r="O184" s="119">
        <f t="shared" si="46"/>
        <v>0</v>
      </c>
      <c r="P184" s="119">
        <f t="shared" si="46"/>
        <v>0</v>
      </c>
      <c r="Q184" s="119">
        <f t="shared" si="46"/>
        <v>0</v>
      </c>
    </row>
    <row r="185" spans="3:18" ht="15">
      <c r="C185" s="186"/>
      <c r="D185" s="121" t="s">
        <v>299</v>
      </c>
      <c r="E185" s="85" t="s">
        <v>133</v>
      </c>
      <c r="F185" s="80" t="s">
        <v>16</v>
      </c>
      <c r="G185" s="81">
        <v>1</v>
      </c>
      <c r="H185" s="84">
        <v>1</v>
      </c>
      <c r="I185" s="84">
        <f t="shared" si="22"/>
        <v>2</v>
      </c>
      <c r="J185" s="83"/>
      <c r="K185" s="105"/>
      <c r="L185" s="116">
        <f t="shared" ref="L185:L198" si="47">K185*1.2</f>
        <v>0</v>
      </c>
      <c r="M185" s="82">
        <f t="shared" si="40"/>
        <v>0</v>
      </c>
      <c r="N185" s="82">
        <f t="shared" si="41"/>
        <v>0</v>
      </c>
      <c r="O185" s="82">
        <f t="shared" si="42"/>
        <v>0</v>
      </c>
      <c r="P185" s="82">
        <f t="shared" si="43"/>
        <v>0</v>
      </c>
      <c r="Q185" s="82">
        <f t="shared" si="44"/>
        <v>0</v>
      </c>
    </row>
    <row r="186" spans="3:18" ht="60">
      <c r="C186" s="186"/>
      <c r="D186" s="121" t="s">
        <v>300</v>
      </c>
      <c r="E186" s="85" t="s">
        <v>134</v>
      </c>
      <c r="F186" s="80" t="s">
        <v>16</v>
      </c>
      <c r="G186" s="81">
        <v>1</v>
      </c>
      <c r="H186" s="84">
        <v>1</v>
      </c>
      <c r="I186" s="84">
        <f t="shared" si="22"/>
        <v>2</v>
      </c>
      <c r="J186" s="83"/>
      <c r="K186" s="105"/>
      <c r="L186" s="116">
        <f t="shared" si="47"/>
        <v>0</v>
      </c>
      <c r="M186" s="82">
        <f t="shared" si="40"/>
        <v>0</v>
      </c>
      <c r="N186" s="82">
        <f t="shared" si="41"/>
        <v>0</v>
      </c>
      <c r="O186" s="82">
        <f t="shared" si="42"/>
        <v>0</v>
      </c>
      <c r="P186" s="82">
        <f t="shared" si="43"/>
        <v>0</v>
      </c>
      <c r="Q186" s="82">
        <f t="shared" si="44"/>
        <v>0</v>
      </c>
    </row>
    <row r="187" spans="3:18" ht="30">
      <c r="C187" s="186"/>
      <c r="D187" s="121" t="s">
        <v>301</v>
      </c>
      <c r="E187" s="85" t="s">
        <v>135</v>
      </c>
      <c r="F187" s="80" t="s">
        <v>16</v>
      </c>
      <c r="G187" s="81">
        <v>1</v>
      </c>
      <c r="H187" s="84">
        <v>1</v>
      </c>
      <c r="I187" s="84">
        <f t="shared" si="22"/>
        <v>2</v>
      </c>
      <c r="J187" s="83"/>
      <c r="K187" s="105"/>
      <c r="L187" s="116">
        <f t="shared" si="47"/>
        <v>0</v>
      </c>
      <c r="M187" s="82">
        <f t="shared" si="40"/>
        <v>0</v>
      </c>
      <c r="N187" s="82">
        <f t="shared" si="41"/>
        <v>0</v>
      </c>
      <c r="O187" s="82">
        <f t="shared" si="42"/>
        <v>0</v>
      </c>
      <c r="P187" s="82">
        <f t="shared" si="43"/>
        <v>0</v>
      </c>
      <c r="Q187" s="82">
        <f t="shared" si="44"/>
        <v>0</v>
      </c>
    </row>
    <row r="188" spans="3:18" ht="60">
      <c r="C188" s="186"/>
      <c r="D188" s="121" t="s">
        <v>302</v>
      </c>
      <c r="E188" s="85" t="s">
        <v>136</v>
      </c>
      <c r="F188" s="80" t="s">
        <v>16</v>
      </c>
      <c r="G188" s="81">
        <v>1</v>
      </c>
      <c r="H188" s="84">
        <v>1</v>
      </c>
      <c r="I188" s="84">
        <f t="shared" si="22"/>
        <v>2</v>
      </c>
      <c r="J188" s="83"/>
      <c r="K188" s="105"/>
      <c r="L188" s="116">
        <f t="shared" si="47"/>
        <v>0</v>
      </c>
      <c r="M188" s="82">
        <f t="shared" si="40"/>
        <v>0</v>
      </c>
      <c r="N188" s="82">
        <f t="shared" si="41"/>
        <v>0</v>
      </c>
      <c r="O188" s="82">
        <f t="shared" si="42"/>
        <v>0</v>
      </c>
      <c r="P188" s="82">
        <f t="shared" si="43"/>
        <v>0</v>
      </c>
      <c r="Q188" s="82">
        <f t="shared" si="44"/>
        <v>0</v>
      </c>
    </row>
    <row r="189" spans="3:18" ht="75">
      <c r="C189" s="186"/>
      <c r="D189" s="121" t="s">
        <v>303</v>
      </c>
      <c r="E189" s="85" t="s">
        <v>137</v>
      </c>
      <c r="F189" s="80" t="s">
        <v>16</v>
      </c>
      <c r="G189" s="81">
        <v>1</v>
      </c>
      <c r="H189" s="84">
        <v>1</v>
      </c>
      <c r="I189" s="84">
        <f t="shared" si="22"/>
        <v>2</v>
      </c>
      <c r="J189" s="83"/>
      <c r="K189" s="105"/>
      <c r="L189" s="116">
        <f t="shared" si="47"/>
        <v>0</v>
      </c>
      <c r="M189" s="82">
        <f t="shared" si="40"/>
        <v>0</v>
      </c>
      <c r="N189" s="82">
        <f t="shared" si="41"/>
        <v>0</v>
      </c>
      <c r="O189" s="82">
        <f t="shared" si="42"/>
        <v>0</v>
      </c>
      <c r="P189" s="82">
        <f t="shared" si="43"/>
        <v>0</v>
      </c>
      <c r="Q189" s="82">
        <f t="shared" si="44"/>
        <v>0</v>
      </c>
    </row>
    <row r="190" spans="3:18" ht="15">
      <c r="C190" s="186"/>
      <c r="D190" s="121" t="s">
        <v>304</v>
      </c>
      <c r="E190" s="85" t="s">
        <v>138</v>
      </c>
      <c r="F190" s="80" t="s">
        <v>16</v>
      </c>
      <c r="G190" s="81">
        <v>1</v>
      </c>
      <c r="H190" s="84">
        <v>1</v>
      </c>
      <c r="I190" s="84">
        <f t="shared" si="22"/>
        <v>2</v>
      </c>
      <c r="J190" s="83"/>
      <c r="K190" s="105"/>
      <c r="L190" s="116">
        <f t="shared" si="47"/>
        <v>0</v>
      </c>
      <c r="M190" s="82">
        <f t="shared" si="40"/>
        <v>0</v>
      </c>
      <c r="N190" s="82">
        <f t="shared" si="41"/>
        <v>0</v>
      </c>
      <c r="O190" s="82">
        <f t="shared" si="42"/>
        <v>0</v>
      </c>
      <c r="P190" s="82">
        <f t="shared" si="43"/>
        <v>0</v>
      </c>
      <c r="Q190" s="82">
        <f t="shared" si="44"/>
        <v>0</v>
      </c>
    </row>
    <row r="191" spans="3:18" ht="60">
      <c r="C191" s="186"/>
      <c r="D191" s="121" t="s">
        <v>305</v>
      </c>
      <c r="E191" s="85" t="s">
        <v>139</v>
      </c>
      <c r="F191" s="80" t="s">
        <v>16</v>
      </c>
      <c r="G191" s="81">
        <v>1</v>
      </c>
      <c r="H191" s="84">
        <v>1</v>
      </c>
      <c r="I191" s="84">
        <f t="shared" si="22"/>
        <v>2</v>
      </c>
      <c r="J191" s="83"/>
      <c r="K191" s="105"/>
      <c r="L191" s="116">
        <f t="shared" si="47"/>
        <v>0</v>
      </c>
      <c r="M191" s="82">
        <f t="shared" si="40"/>
        <v>0</v>
      </c>
      <c r="N191" s="82">
        <f t="shared" si="41"/>
        <v>0</v>
      </c>
      <c r="O191" s="82">
        <f t="shared" si="42"/>
        <v>0</v>
      </c>
      <c r="P191" s="82">
        <f t="shared" si="43"/>
        <v>0</v>
      </c>
      <c r="Q191" s="82">
        <f t="shared" si="44"/>
        <v>0</v>
      </c>
    </row>
    <row r="192" spans="3:18" ht="45">
      <c r="C192" s="186"/>
      <c r="D192" s="121" t="s">
        <v>306</v>
      </c>
      <c r="E192" s="85" t="s">
        <v>140</v>
      </c>
      <c r="F192" s="80" t="s">
        <v>16</v>
      </c>
      <c r="G192" s="81">
        <v>1</v>
      </c>
      <c r="H192" s="84">
        <v>1</v>
      </c>
      <c r="I192" s="84">
        <f t="shared" si="22"/>
        <v>2</v>
      </c>
      <c r="J192" s="83"/>
      <c r="K192" s="105"/>
      <c r="L192" s="116">
        <f t="shared" si="47"/>
        <v>0</v>
      </c>
      <c r="M192" s="82">
        <f t="shared" si="40"/>
        <v>0</v>
      </c>
      <c r="N192" s="82">
        <f t="shared" si="41"/>
        <v>0</v>
      </c>
      <c r="O192" s="82">
        <f t="shared" si="42"/>
        <v>0</v>
      </c>
      <c r="P192" s="82">
        <f t="shared" si="43"/>
        <v>0</v>
      </c>
      <c r="Q192" s="82">
        <f t="shared" si="44"/>
        <v>0</v>
      </c>
    </row>
    <row r="193" spans="3:17" ht="30">
      <c r="C193" s="186"/>
      <c r="D193" s="121" t="s">
        <v>307</v>
      </c>
      <c r="E193" s="85" t="s">
        <v>141</v>
      </c>
      <c r="F193" s="80" t="s">
        <v>16</v>
      </c>
      <c r="G193" s="81">
        <v>1</v>
      </c>
      <c r="H193" s="84">
        <v>1</v>
      </c>
      <c r="I193" s="84">
        <f t="shared" si="22"/>
        <v>2</v>
      </c>
      <c r="J193" s="83"/>
      <c r="K193" s="105"/>
      <c r="L193" s="116">
        <f>K193*1.2</f>
        <v>0</v>
      </c>
      <c r="M193" s="82">
        <f t="shared" si="40"/>
        <v>0</v>
      </c>
      <c r="N193" s="82">
        <f t="shared" si="41"/>
        <v>0</v>
      </c>
      <c r="O193" s="82">
        <f t="shared" si="42"/>
        <v>0</v>
      </c>
      <c r="P193" s="82">
        <f t="shared" si="43"/>
        <v>0</v>
      </c>
      <c r="Q193" s="82">
        <f t="shared" si="44"/>
        <v>0</v>
      </c>
    </row>
    <row r="194" spans="3:17" ht="60">
      <c r="C194" s="186"/>
      <c r="D194" s="121" t="s">
        <v>308</v>
      </c>
      <c r="E194" s="85" t="s">
        <v>142</v>
      </c>
      <c r="F194" s="80" t="s">
        <v>16</v>
      </c>
      <c r="G194" s="81">
        <v>1</v>
      </c>
      <c r="H194" s="84">
        <v>1</v>
      </c>
      <c r="I194" s="84">
        <f t="shared" si="22"/>
        <v>2</v>
      </c>
      <c r="J194" s="83"/>
      <c r="K194" s="105"/>
      <c r="L194" s="116">
        <f t="shared" si="47"/>
        <v>0</v>
      </c>
      <c r="M194" s="82">
        <f t="shared" si="40"/>
        <v>0</v>
      </c>
      <c r="N194" s="82">
        <f t="shared" si="41"/>
        <v>0</v>
      </c>
      <c r="O194" s="82">
        <f t="shared" si="42"/>
        <v>0</v>
      </c>
      <c r="P194" s="82">
        <f t="shared" si="43"/>
        <v>0</v>
      </c>
      <c r="Q194" s="82">
        <f t="shared" si="44"/>
        <v>0</v>
      </c>
    </row>
    <row r="195" spans="3:17" ht="30">
      <c r="C195" s="186"/>
      <c r="D195" s="121" t="s">
        <v>309</v>
      </c>
      <c r="E195" s="85" t="s">
        <v>143</v>
      </c>
      <c r="F195" s="80" t="s">
        <v>16</v>
      </c>
      <c r="G195" s="81">
        <v>1</v>
      </c>
      <c r="H195" s="84">
        <v>1</v>
      </c>
      <c r="I195" s="84">
        <f t="shared" si="22"/>
        <v>2</v>
      </c>
      <c r="J195" s="83"/>
      <c r="K195" s="105"/>
      <c r="L195" s="116">
        <f t="shared" si="47"/>
        <v>0</v>
      </c>
      <c r="M195" s="82">
        <f t="shared" si="40"/>
        <v>0</v>
      </c>
      <c r="N195" s="82">
        <f t="shared" si="41"/>
        <v>0</v>
      </c>
      <c r="O195" s="82">
        <f t="shared" si="42"/>
        <v>0</v>
      </c>
      <c r="P195" s="82">
        <f t="shared" si="43"/>
        <v>0</v>
      </c>
      <c r="Q195" s="82">
        <f t="shared" si="44"/>
        <v>0</v>
      </c>
    </row>
    <row r="196" spans="3:17" ht="45">
      <c r="C196" s="186"/>
      <c r="D196" s="121" t="s">
        <v>310</v>
      </c>
      <c r="E196" s="85" t="s">
        <v>144</v>
      </c>
      <c r="F196" s="80" t="s">
        <v>16</v>
      </c>
      <c r="G196" s="81">
        <v>1</v>
      </c>
      <c r="H196" s="84">
        <v>1</v>
      </c>
      <c r="I196" s="84">
        <f t="shared" si="22"/>
        <v>2</v>
      </c>
      <c r="J196" s="83"/>
      <c r="K196" s="105"/>
      <c r="L196" s="116">
        <f t="shared" si="47"/>
        <v>0</v>
      </c>
      <c r="M196" s="82">
        <f t="shared" si="40"/>
        <v>0</v>
      </c>
      <c r="N196" s="82">
        <f t="shared" si="41"/>
        <v>0</v>
      </c>
      <c r="O196" s="82">
        <f t="shared" si="42"/>
        <v>0</v>
      </c>
      <c r="P196" s="82">
        <f t="shared" si="43"/>
        <v>0</v>
      </c>
      <c r="Q196" s="82">
        <f t="shared" si="44"/>
        <v>0</v>
      </c>
    </row>
    <row r="197" spans="3:17" ht="45">
      <c r="C197" s="186"/>
      <c r="D197" s="121" t="s">
        <v>311</v>
      </c>
      <c r="E197" s="85" t="s">
        <v>145</v>
      </c>
      <c r="F197" s="80" t="s">
        <v>16</v>
      </c>
      <c r="G197" s="81">
        <v>1</v>
      </c>
      <c r="H197" s="84">
        <v>1</v>
      </c>
      <c r="I197" s="84">
        <f t="shared" si="22"/>
        <v>2</v>
      </c>
      <c r="J197" s="83"/>
      <c r="K197" s="105"/>
      <c r="L197" s="116">
        <f t="shared" si="47"/>
        <v>0</v>
      </c>
      <c r="M197" s="82">
        <f t="shared" si="40"/>
        <v>0</v>
      </c>
      <c r="N197" s="82">
        <f t="shared" si="41"/>
        <v>0</v>
      </c>
      <c r="O197" s="82">
        <f t="shared" si="42"/>
        <v>0</v>
      </c>
      <c r="P197" s="82">
        <f t="shared" si="43"/>
        <v>0</v>
      </c>
      <c r="Q197" s="82">
        <f t="shared" si="44"/>
        <v>0</v>
      </c>
    </row>
    <row r="198" spans="3:17" ht="30">
      <c r="C198" s="182"/>
      <c r="D198" s="121" t="s">
        <v>312</v>
      </c>
      <c r="E198" s="85" t="s">
        <v>146</v>
      </c>
      <c r="F198" s="80" t="s">
        <v>16</v>
      </c>
      <c r="G198" s="81">
        <v>1</v>
      </c>
      <c r="H198" s="84">
        <v>1</v>
      </c>
      <c r="I198" s="84">
        <f t="shared" si="22"/>
        <v>2</v>
      </c>
      <c r="J198" s="83"/>
      <c r="K198" s="105"/>
      <c r="L198" s="116">
        <f t="shared" si="47"/>
        <v>0</v>
      </c>
      <c r="M198" s="82">
        <f t="shared" si="40"/>
        <v>0</v>
      </c>
      <c r="N198" s="82">
        <f t="shared" si="41"/>
        <v>0</v>
      </c>
      <c r="O198" s="82">
        <f t="shared" si="42"/>
        <v>0</v>
      </c>
      <c r="P198" s="82">
        <f t="shared" si="43"/>
        <v>0</v>
      </c>
      <c r="Q198" s="82">
        <f t="shared" si="44"/>
        <v>0</v>
      </c>
    </row>
    <row r="199" spans="3:17" ht="15" customHeight="1">
      <c r="C199" s="200">
        <v>11</v>
      </c>
      <c r="D199" s="179" t="s">
        <v>147</v>
      </c>
      <c r="E199" s="180"/>
      <c r="F199" s="180"/>
      <c r="G199" s="180"/>
      <c r="H199" s="180"/>
      <c r="I199" s="180"/>
      <c r="J199" s="180"/>
      <c r="K199" s="180"/>
      <c r="L199" s="180"/>
      <c r="M199" s="119">
        <f>SUM(M200:M288)</f>
        <v>0</v>
      </c>
      <c r="N199" s="119">
        <f t="shared" ref="N199:Q199" si="48">SUM(N200:N288)</f>
        <v>0</v>
      </c>
      <c r="O199" s="119">
        <f t="shared" si="48"/>
        <v>0</v>
      </c>
      <c r="P199" s="119">
        <f t="shared" si="48"/>
        <v>0</v>
      </c>
      <c r="Q199" s="119">
        <f t="shared" si="48"/>
        <v>0</v>
      </c>
    </row>
    <row r="200" spans="3:17" ht="15">
      <c r="C200" s="186"/>
      <c r="D200" s="121" t="s">
        <v>313</v>
      </c>
      <c r="E200" s="85" t="s">
        <v>148</v>
      </c>
      <c r="F200" s="80" t="s">
        <v>16</v>
      </c>
      <c r="G200" s="81">
        <v>1</v>
      </c>
      <c r="H200" s="84">
        <v>1</v>
      </c>
      <c r="I200" s="84">
        <f t="shared" si="22"/>
        <v>2</v>
      </c>
      <c r="J200" s="83"/>
      <c r="K200" s="105"/>
      <c r="L200" s="116">
        <f>K200*1.2</f>
        <v>0</v>
      </c>
      <c r="M200" s="82">
        <f t="shared" si="40"/>
        <v>0</v>
      </c>
      <c r="N200" s="82">
        <f t="shared" si="41"/>
        <v>0</v>
      </c>
      <c r="O200" s="82">
        <f t="shared" si="42"/>
        <v>0</v>
      </c>
      <c r="P200" s="82">
        <f t="shared" si="43"/>
        <v>0</v>
      </c>
      <c r="Q200" s="82">
        <f t="shared" si="44"/>
        <v>0</v>
      </c>
    </row>
    <row r="201" spans="3:17" ht="30">
      <c r="C201" s="186"/>
      <c r="D201" s="121" t="s">
        <v>314</v>
      </c>
      <c r="E201" s="85" t="s">
        <v>149</v>
      </c>
      <c r="F201" s="80" t="s">
        <v>16</v>
      </c>
      <c r="G201" s="81">
        <v>1</v>
      </c>
      <c r="H201" s="84">
        <v>1</v>
      </c>
      <c r="I201" s="84">
        <f t="shared" si="22"/>
        <v>2</v>
      </c>
      <c r="J201" s="83"/>
      <c r="K201" s="105"/>
      <c r="L201" s="116">
        <f t="shared" ref="L201:L230" si="49">K201*1.2</f>
        <v>0</v>
      </c>
      <c r="M201" s="82">
        <f t="shared" si="40"/>
        <v>0</v>
      </c>
      <c r="N201" s="82">
        <f t="shared" si="41"/>
        <v>0</v>
      </c>
      <c r="O201" s="82">
        <f t="shared" si="42"/>
        <v>0</v>
      </c>
      <c r="P201" s="82">
        <f t="shared" si="43"/>
        <v>0</v>
      </c>
      <c r="Q201" s="82">
        <f t="shared" si="44"/>
        <v>0</v>
      </c>
    </row>
    <row r="202" spans="3:17" ht="15">
      <c r="C202" s="186"/>
      <c r="D202" s="121" t="s">
        <v>315</v>
      </c>
      <c r="E202" s="85" t="s">
        <v>150</v>
      </c>
      <c r="F202" s="80" t="s">
        <v>16</v>
      </c>
      <c r="G202" s="81">
        <v>1</v>
      </c>
      <c r="H202" s="84">
        <v>1</v>
      </c>
      <c r="I202" s="84">
        <f t="shared" si="22"/>
        <v>2</v>
      </c>
      <c r="J202" s="83"/>
      <c r="K202" s="105"/>
      <c r="L202" s="116">
        <f t="shared" si="49"/>
        <v>0</v>
      </c>
      <c r="M202" s="82">
        <f t="shared" si="40"/>
        <v>0</v>
      </c>
      <c r="N202" s="82">
        <f t="shared" si="41"/>
        <v>0</v>
      </c>
      <c r="O202" s="82">
        <f t="shared" si="42"/>
        <v>0</v>
      </c>
      <c r="P202" s="82">
        <f t="shared" si="43"/>
        <v>0</v>
      </c>
      <c r="Q202" s="82">
        <f t="shared" si="44"/>
        <v>0</v>
      </c>
    </row>
    <row r="203" spans="3:17" ht="15">
      <c r="C203" s="186"/>
      <c r="D203" s="121" t="s">
        <v>316</v>
      </c>
      <c r="E203" s="85" t="s">
        <v>151</v>
      </c>
      <c r="F203" s="80" t="s">
        <v>16</v>
      </c>
      <c r="G203" s="81">
        <v>1</v>
      </c>
      <c r="H203" s="84">
        <v>1</v>
      </c>
      <c r="I203" s="84">
        <f t="shared" si="22"/>
        <v>2</v>
      </c>
      <c r="J203" s="83"/>
      <c r="K203" s="105"/>
      <c r="L203" s="116">
        <f t="shared" si="49"/>
        <v>0</v>
      </c>
      <c r="M203" s="82">
        <f t="shared" si="40"/>
        <v>0</v>
      </c>
      <c r="N203" s="82">
        <f t="shared" si="41"/>
        <v>0</v>
      </c>
      <c r="O203" s="82">
        <f t="shared" si="42"/>
        <v>0</v>
      </c>
      <c r="P203" s="82">
        <f t="shared" si="43"/>
        <v>0</v>
      </c>
      <c r="Q203" s="82">
        <f t="shared" si="44"/>
        <v>0</v>
      </c>
    </row>
    <row r="204" spans="3:17" ht="15">
      <c r="C204" s="186"/>
      <c r="D204" s="121" t="s">
        <v>317</v>
      </c>
      <c r="E204" s="85" t="s">
        <v>152</v>
      </c>
      <c r="F204" s="80" t="s">
        <v>16</v>
      </c>
      <c r="G204" s="81">
        <v>1</v>
      </c>
      <c r="H204" s="84">
        <v>1</v>
      </c>
      <c r="I204" s="84">
        <f t="shared" si="22"/>
        <v>2</v>
      </c>
      <c r="J204" s="83"/>
      <c r="K204" s="105"/>
      <c r="L204" s="116">
        <f t="shared" si="49"/>
        <v>0</v>
      </c>
      <c r="M204" s="82">
        <f t="shared" si="40"/>
        <v>0</v>
      </c>
      <c r="N204" s="82">
        <f t="shared" si="41"/>
        <v>0</v>
      </c>
      <c r="O204" s="82">
        <f t="shared" si="42"/>
        <v>0</v>
      </c>
      <c r="P204" s="82">
        <f t="shared" si="43"/>
        <v>0</v>
      </c>
      <c r="Q204" s="82">
        <f t="shared" si="44"/>
        <v>0</v>
      </c>
    </row>
    <row r="205" spans="3:17" ht="15">
      <c r="C205" s="186"/>
      <c r="D205" s="121" t="s">
        <v>318</v>
      </c>
      <c r="E205" s="85" t="s">
        <v>153</v>
      </c>
      <c r="F205" s="80" t="s">
        <v>16</v>
      </c>
      <c r="G205" s="81">
        <v>1</v>
      </c>
      <c r="H205" s="84">
        <v>1</v>
      </c>
      <c r="I205" s="84">
        <f t="shared" si="22"/>
        <v>2</v>
      </c>
      <c r="J205" s="83"/>
      <c r="K205" s="105"/>
      <c r="L205" s="116">
        <f t="shared" si="49"/>
        <v>0</v>
      </c>
      <c r="M205" s="82">
        <f t="shared" si="40"/>
        <v>0</v>
      </c>
      <c r="N205" s="82">
        <f t="shared" si="41"/>
        <v>0</v>
      </c>
      <c r="O205" s="82">
        <f t="shared" si="42"/>
        <v>0</v>
      </c>
      <c r="P205" s="82">
        <f t="shared" si="43"/>
        <v>0</v>
      </c>
      <c r="Q205" s="82">
        <f t="shared" si="44"/>
        <v>0</v>
      </c>
    </row>
    <row r="206" spans="3:17" ht="15">
      <c r="C206" s="186"/>
      <c r="D206" s="121" t="s">
        <v>319</v>
      </c>
      <c r="E206" s="85" t="s">
        <v>154</v>
      </c>
      <c r="F206" s="80" t="s">
        <v>16</v>
      </c>
      <c r="G206" s="81">
        <v>1</v>
      </c>
      <c r="H206" s="84">
        <v>1</v>
      </c>
      <c r="I206" s="84">
        <f t="shared" si="22"/>
        <v>2</v>
      </c>
      <c r="J206" s="83"/>
      <c r="K206" s="105"/>
      <c r="L206" s="116">
        <f t="shared" si="49"/>
        <v>0</v>
      </c>
      <c r="M206" s="82">
        <f t="shared" si="40"/>
        <v>0</v>
      </c>
      <c r="N206" s="82">
        <f t="shared" si="41"/>
        <v>0</v>
      </c>
      <c r="O206" s="82">
        <f t="shared" si="42"/>
        <v>0</v>
      </c>
      <c r="P206" s="82">
        <f t="shared" si="43"/>
        <v>0</v>
      </c>
      <c r="Q206" s="82">
        <f t="shared" si="44"/>
        <v>0</v>
      </c>
    </row>
    <row r="207" spans="3:17" ht="15">
      <c r="C207" s="186"/>
      <c r="D207" s="121" t="s">
        <v>320</v>
      </c>
      <c r="E207" s="85" t="s">
        <v>155</v>
      </c>
      <c r="F207" s="80" t="s">
        <v>16</v>
      </c>
      <c r="G207" s="81">
        <v>1</v>
      </c>
      <c r="H207" s="84">
        <v>1</v>
      </c>
      <c r="I207" s="84">
        <f t="shared" si="22"/>
        <v>2</v>
      </c>
      <c r="J207" s="83"/>
      <c r="K207" s="105"/>
      <c r="L207" s="116">
        <f t="shared" si="49"/>
        <v>0</v>
      </c>
      <c r="M207" s="82">
        <f t="shared" si="40"/>
        <v>0</v>
      </c>
      <c r="N207" s="82">
        <f t="shared" si="41"/>
        <v>0</v>
      </c>
      <c r="O207" s="82">
        <f t="shared" si="42"/>
        <v>0</v>
      </c>
      <c r="P207" s="82">
        <f t="shared" si="43"/>
        <v>0</v>
      </c>
      <c r="Q207" s="82">
        <f t="shared" si="44"/>
        <v>0</v>
      </c>
    </row>
    <row r="208" spans="3:17" ht="15">
      <c r="C208" s="186"/>
      <c r="D208" s="121" t="s">
        <v>321</v>
      </c>
      <c r="E208" s="85" t="s">
        <v>156</v>
      </c>
      <c r="F208" s="80" t="s">
        <v>16</v>
      </c>
      <c r="G208" s="81">
        <v>1</v>
      </c>
      <c r="H208" s="84">
        <v>1</v>
      </c>
      <c r="I208" s="84">
        <f t="shared" ref="I208:I271" si="50">G208+H208</f>
        <v>2</v>
      </c>
      <c r="J208" s="83"/>
      <c r="K208" s="105"/>
      <c r="L208" s="116">
        <f t="shared" si="49"/>
        <v>0</v>
      </c>
      <c r="M208" s="82">
        <f t="shared" si="40"/>
        <v>0</v>
      </c>
      <c r="N208" s="82">
        <f t="shared" si="41"/>
        <v>0</v>
      </c>
      <c r="O208" s="82">
        <f t="shared" si="42"/>
        <v>0</v>
      </c>
      <c r="P208" s="82">
        <f t="shared" si="43"/>
        <v>0</v>
      </c>
      <c r="Q208" s="82">
        <f t="shared" si="44"/>
        <v>0</v>
      </c>
    </row>
    <row r="209" spans="3:17" ht="15">
      <c r="C209" s="186"/>
      <c r="D209" s="121" t="s">
        <v>322</v>
      </c>
      <c r="E209" s="85" t="s">
        <v>157</v>
      </c>
      <c r="F209" s="80" t="s">
        <v>16</v>
      </c>
      <c r="G209" s="81">
        <v>1</v>
      </c>
      <c r="H209" s="84">
        <v>1</v>
      </c>
      <c r="I209" s="84">
        <f t="shared" si="50"/>
        <v>2</v>
      </c>
      <c r="J209" s="83"/>
      <c r="K209" s="105"/>
      <c r="L209" s="116">
        <f t="shared" si="49"/>
        <v>0</v>
      </c>
      <c r="M209" s="82">
        <f t="shared" si="40"/>
        <v>0</v>
      </c>
      <c r="N209" s="82">
        <f t="shared" si="41"/>
        <v>0</v>
      </c>
      <c r="O209" s="82">
        <f t="shared" si="42"/>
        <v>0</v>
      </c>
      <c r="P209" s="82">
        <f t="shared" si="43"/>
        <v>0</v>
      </c>
      <c r="Q209" s="82">
        <f t="shared" si="44"/>
        <v>0</v>
      </c>
    </row>
    <row r="210" spans="3:17" ht="15">
      <c r="C210" s="186"/>
      <c r="D210" s="121" t="s">
        <v>323</v>
      </c>
      <c r="E210" s="85" t="s">
        <v>158</v>
      </c>
      <c r="F210" s="80" t="s">
        <v>16</v>
      </c>
      <c r="G210" s="81">
        <v>1</v>
      </c>
      <c r="H210" s="84">
        <v>1</v>
      </c>
      <c r="I210" s="84">
        <f t="shared" si="50"/>
        <v>2</v>
      </c>
      <c r="J210" s="83"/>
      <c r="K210" s="105"/>
      <c r="L210" s="116">
        <f t="shared" si="49"/>
        <v>0</v>
      </c>
      <c r="M210" s="82">
        <f t="shared" si="40"/>
        <v>0</v>
      </c>
      <c r="N210" s="82">
        <f t="shared" si="41"/>
        <v>0</v>
      </c>
      <c r="O210" s="82">
        <f t="shared" si="42"/>
        <v>0</v>
      </c>
      <c r="P210" s="82">
        <f t="shared" si="43"/>
        <v>0</v>
      </c>
      <c r="Q210" s="82">
        <f t="shared" si="44"/>
        <v>0</v>
      </c>
    </row>
    <row r="211" spans="3:17" ht="15">
      <c r="C211" s="186"/>
      <c r="D211" s="121" t="s">
        <v>324</v>
      </c>
      <c r="E211" s="85" t="s">
        <v>159</v>
      </c>
      <c r="F211" s="80" t="s">
        <v>16</v>
      </c>
      <c r="G211" s="81">
        <v>1</v>
      </c>
      <c r="H211" s="84">
        <v>1</v>
      </c>
      <c r="I211" s="84">
        <f t="shared" si="50"/>
        <v>2</v>
      </c>
      <c r="J211" s="83"/>
      <c r="K211" s="105"/>
      <c r="L211" s="116">
        <f t="shared" si="49"/>
        <v>0</v>
      </c>
      <c r="M211" s="82">
        <f t="shared" si="40"/>
        <v>0</v>
      </c>
      <c r="N211" s="82">
        <f t="shared" si="41"/>
        <v>0</v>
      </c>
      <c r="O211" s="82">
        <f t="shared" si="42"/>
        <v>0</v>
      </c>
      <c r="P211" s="82">
        <f t="shared" si="43"/>
        <v>0</v>
      </c>
      <c r="Q211" s="82">
        <f t="shared" si="44"/>
        <v>0</v>
      </c>
    </row>
    <row r="212" spans="3:17" ht="15">
      <c r="C212" s="186"/>
      <c r="D212" s="121" t="s">
        <v>325</v>
      </c>
      <c r="E212" s="85" t="s">
        <v>160</v>
      </c>
      <c r="F212" s="80" t="s">
        <v>16</v>
      </c>
      <c r="G212" s="81">
        <v>1</v>
      </c>
      <c r="H212" s="84">
        <v>1</v>
      </c>
      <c r="I212" s="84">
        <f t="shared" si="50"/>
        <v>2</v>
      </c>
      <c r="J212" s="83"/>
      <c r="K212" s="105"/>
      <c r="L212" s="116">
        <f t="shared" si="49"/>
        <v>0</v>
      </c>
      <c r="M212" s="82">
        <f t="shared" si="40"/>
        <v>0</v>
      </c>
      <c r="N212" s="82">
        <f t="shared" si="41"/>
        <v>0</v>
      </c>
      <c r="O212" s="82">
        <f t="shared" si="42"/>
        <v>0</v>
      </c>
      <c r="P212" s="82">
        <f t="shared" si="43"/>
        <v>0</v>
      </c>
      <c r="Q212" s="82">
        <f t="shared" si="44"/>
        <v>0</v>
      </c>
    </row>
    <row r="213" spans="3:17" ht="15">
      <c r="C213" s="186"/>
      <c r="D213" s="121" t="s">
        <v>326</v>
      </c>
      <c r="E213" s="85" t="s">
        <v>161</v>
      </c>
      <c r="F213" s="80" t="s">
        <v>16</v>
      </c>
      <c r="G213" s="81">
        <v>1</v>
      </c>
      <c r="H213" s="84">
        <v>1</v>
      </c>
      <c r="I213" s="84">
        <f t="shared" si="50"/>
        <v>2</v>
      </c>
      <c r="J213" s="83"/>
      <c r="K213" s="105"/>
      <c r="L213" s="116">
        <f t="shared" si="49"/>
        <v>0</v>
      </c>
      <c r="M213" s="82">
        <f t="shared" si="40"/>
        <v>0</v>
      </c>
      <c r="N213" s="82">
        <f t="shared" si="41"/>
        <v>0</v>
      </c>
      <c r="O213" s="82">
        <f t="shared" si="42"/>
        <v>0</v>
      </c>
      <c r="P213" s="82">
        <f t="shared" si="43"/>
        <v>0</v>
      </c>
      <c r="Q213" s="82">
        <f t="shared" si="44"/>
        <v>0</v>
      </c>
    </row>
    <row r="214" spans="3:17" ht="30">
      <c r="C214" s="186"/>
      <c r="D214" s="121" t="s">
        <v>327</v>
      </c>
      <c r="E214" s="85" t="s">
        <v>162</v>
      </c>
      <c r="F214" s="80" t="s">
        <v>16</v>
      </c>
      <c r="G214" s="81">
        <v>1</v>
      </c>
      <c r="H214" s="84">
        <v>1</v>
      </c>
      <c r="I214" s="84">
        <f t="shared" si="50"/>
        <v>2</v>
      </c>
      <c r="J214" s="83"/>
      <c r="K214" s="105"/>
      <c r="L214" s="116">
        <f t="shared" si="49"/>
        <v>0</v>
      </c>
      <c r="M214" s="82">
        <f t="shared" si="40"/>
        <v>0</v>
      </c>
      <c r="N214" s="82">
        <f t="shared" si="41"/>
        <v>0</v>
      </c>
      <c r="O214" s="82">
        <f t="shared" si="42"/>
        <v>0</v>
      </c>
      <c r="P214" s="82">
        <f t="shared" si="43"/>
        <v>0</v>
      </c>
      <c r="Q214" s="82">
        <f t="shared" si="44"/>
        <v>0</v>
      </c>
    </row>
    <row r="215" spans="3:17" ht="30">
      <c r="C215" s="186"/>
      <c r="D215" s="121" t="s">
        <v>328</v>
      </c>
      <c r="E215" s="85" t="s">
        <v>163</v>
      </c>
      <c r="F215" s="80" t="s">
        <v>16</v>
      </c>
      <c r="G215" s="81">
        <v>1</v>
      </c>
      <c r="H215" s="84">
        <v>1</v>
      </c>
      <c r="I215" s="84">
        <f t="shared" si="50"/>
        <v>2</v>
      </c>
      <c r="J215" s="83"/>
      <c r="K215" s="105"/>
      <c r="L215" s="116">
        <f t="shared" si="49"/>
        <v>0</v>
      </c>
      <c r="M215" s="82">
        <f t="shared" si="40"/>
        <v>0</v>
      </c>
      <c r="N215" s="82">
        <f t="shared" si="41"/>
        <v>0</v>
      </c>
      <c r="O215" s="82">
        <f t="shared" si="42"/>
        <v>0</v>
      </c>
      <c r="P215" s="82">
        <f t="shared" si="43"/>
        <v>0</v>
      </c>
      <c r="Q215" s="82">
        <f t="shared" si="44"/>
        <v>0</v>
      </c>
    </row>
    <row r="216" spans="3:17" ht="30">
      <c r="C216" s="186"/>
      <c r="D216" s="121" t="s">
        <v>329</v>
      </c>
      <c r="E216" s="85" t="s">
        <v>164</v>
      </c>
      <c r="F216" s="80" t="s">
        <v>16</v>
      </c>
      <c r="G216" s="81">
        <v>1</v>
      </c>
      <c r="H216" s="84">
        <v>1</v>
      </c>
      <c r="I216" s="84">
        <f t="shared" si="50"/>
        <v>2</v>
      </c>
      <c r="J216" s="83"/>
      <c r="K216" s="105"/>
      <c r="L216" s="116">
        <f t="shared" si="49"/>
        <v>0</v>
      </c>
      <c r="M216" s="82">
        <f t="shared" si="40"/>
        <v>0</v>
      </c>
      <c r="N216" s="82">
        <f t="shared" si="41"/>
        <v>0</v>
      </c>
      <c r="O216" s="82">
        <f t="shared" si="42"/>
        <v>0</v>
      </c>
      <c r="P216" s="82">
        <f t="shared" si="43"/>
        <v>0</v>
      </c>
      <c r="Q216" s="82">
        <f t="shared" si="44"/>
        <v>0</v>
      </c>
    </row>
    <row r="217" spans="3:17" ht="30">
      <c r="C217" s="186"/>
      <c r="D217" s="121" t="s">
        <v>330</v>
      </c>
      <c r="E217" s="85" t="s">
        <v>165</v>
      </c>
      <c r="F217" s="80" t="s">
        <v>16</v>
      </c>
      <c r="G217" s="81">
        <v>1</v>
      </c>
      <c r="H217" s="84">
        <v>1</v>
      </c>
      <c r="I217" s="84">
        <f t="shared" si="50"/>
        <v>2</v>
      </c>
      <c r="J217" s="83"/>
      <c r="K217" s="105"/>
      <c r="L217" s="116">
        <f t="shared" si="49"/>
        <v>0</v>
      </c>
      <c r="M217" s="82">
        <f t="shared" si="40"/>
        <v>0</v>
      </c>
      <c r="N217" s="82">
        <f t="shared" si="41"/>
        <v>0</v>
      </c>
      <c r="O217" s="82">
        <f t="shared" si="42"/>
        <v>0</v>
      </c>
      <c r="P217" s="82">
        <f t="shared" si="43"/>
        <v>0</v>
      </c>
      <c r="Q217" s="82">
        <f t="shared" si="44"/>
        <v>0</v>
      </c>
    </row>
    <row r="218" spans="3:17" ht="30">
      <c r="C218" s="186"/>
      <c r="D218" s="121" t="s">
        <v>331</v>
      </c>
      <c r="E218" s="85" t="s">
        <v>166</v>
      </c>
      <c r="F218" s="80" t="s">
        <v>16</v>
      </c>
      <c r="G218" s="81">
        <v>1</v>
      </c>
      <c r="H218" s="84">
        <v>1</v>
      </c>
      <c r="I218" s="84">
        <f t="shared" si="50"/>
        <v>2</v>
      </c>
      <c r="J218" s="83"/>
      <c r="K218" s="105"/>
      <c r="L218" s="116">
        <f t="shared" si="49"/>
        <v>0</v>
      </c>
      <c r="M218" s="82">
        <f t="shared" si="40"/>
        <v>0</v>
      </c>
      <c r="N218" s="82">
        <f t="shared" si="41"/>
        <v>0</v>
      </c>
      <c r="O218" s="82">
        <f t="shared" si="42"/>
        <v>0</v>
      </c>
      <c r="P218" s="82">
        <f t="shared" si="43"/>
        <v>0</v>
      </c>
      <c r="Q218" s="82">
        <f t="shared" si="44"/>
        <v>0</v>
      </c>
    </row>
    <row r="219" spans="3:17" ht="15">
      <c r="C219" s="186"/>
      <c r="D219" s="121" t="s">
        <v>332</v>
      </c>
      <c r="E219" s="85" t="s">
        <v>167</v>
      </c>
      <c r="F219" s="80" t="s">
        <v>16</v>
      </c>
      <c r="G219" s="81">
        <v>1</v>
      </c>
      <c r="H219" s="84">
        <v>1</v>
      </c>
      <c r="I219" s="84">
        <f t="shared" si="50"/>
        <v>2</v>
      </c>
      <c r="J219" s="83"/>
      <c r="K219" s="105"/>
      <c r="L219" s="116">
        <f t="shared" si="49"/>
        <v>0</v>
      </c>
      <c r="M219" s="82">
        <f t="shared" si="40"/>
        <v>0</v>
      </c>
      <c r="N219" s="82">
        <f t="shared" si="41"/>
        <v>0</v>
      </c>
      <c r="O219" s="82">
        <f t="shared" si="42"/>
        <v>0</v>
      </c>
      <c r="P219" s="82">
        <f t="shared" si="43"/>
        <v>0</v>
      </c>
      <c r="Q219" s="82">
        <f t="shared" si="44"/>
        <v>0</v>
      </c>
    </row>
    <row r="220" spans="3:17" ht="30">
      <c r="C220" s="186"/>
      <c r="D220" s="121" t="s">
        <v>333</v>
      </c>
      <c r="E220" s="85" t="s">
        <v>168</v>
      </c>
      <c r="F220" s="80" t="s">
        <v>16</v>
      </c>
      <c r="G220" s="81">
        <v>1</v>
      </c>
      <c r="H220" s="84">
        <v>1</v>
      </c>
      <c r="I220" s="84">
        <f t="shared" si="50"/>
        <v>2</v>
      </c>
      <c r="J220" s="83"/>
      <c r="K220" s="105"/>
      <c r="L220" s="116">
        <f t="shared" si="49"/>
        <v>0</v>
      </c>
      <c r="M220" s="82">
        <f t="shared" si="40"/>
        <v>0</v>
      </c>
      <c r="N220" s="82">
        <f t="shared" si="41"/>
        <v>0</v>
      </c>
      <c r="O220" s="82">
        <f t="shared" si="42"/>
        <v>0</v>
      </c>
      <c r="P220" s="82">
        <f t="shared" si="43"/>
        <v>0</v>
      </c>
      <c r="Q220" s="82">
        <f t="shared" si="44"/>
        <v>0</v>
      </c>
    </row>
    <row r="221" spans="3:17" ht="30">
      <c r="C221" s="186"/>
      <c r="D221" s="121" t="s">
        <v>334</v>
      </c>
      <c r="E221" s="85" t="s">
        <v>169</v>
      </c>
      <c r="F221" s="80" t="s">
        <v>16</v>
      </c>
      <c r="G221" s="81">
        <v>1</v>
      </c>
      <c r="H221" s="84">
        <v>1</v>
      </c>
      <c r="I221" s="84">
        <f t="shared" si="50"/>
        <v>2</v>
      </c>
      <c r="J221" s="83"/>
      <c r="K221" s="105"/>
      <c r="L221" s="116">
        <f t="shared" si="49"/>
        <v>0</v>
      </c>
      <c r="M221" s="82">
        <f t="shared" si="40"/>
        <v>0</v>
      </c>
      <c r="N221" s="82">
        <f t="shared" si="41"/>
        <v>0</v>
      </c>
      <c r="O221" s="82">
        <f t="shared" si="42"/>
        <v>0</v>
      </c>
      <c r="P221" s="82">
        <f t="shared" si="43"/>
        <v>0</v>
      </c>
      <c r="Q221" s="82">
        <f t="shared" si="44"/>
        <v>0</v>
      </c>
    </row>
    <row r="222" spans="3:17" ht="30">
      <c r="C222" s="186"/>
      <c r="D222" s="121" t="s">
        <v>335</v>
      </c>
      <c r="E222" s="85" t="s">
        <v>170</v>
      </c>
      <c r="F222" s="80" t="s">
        <v>16</v>
      </c>
      <c r="G222" s="81">
        <v>1</v>
      </c>
      <c r="H222" s="84">
        <v>1</v>
      </c>
      <c r="I222" s="84">
        <f t="shared" si="50"/>
        <v>2</v>
      </c>
      <c r="J222" s="83"/>
      <c r="K222" s="105"/>
      <c r="L222" s="116">
        <f t="shared" si="49"/>
        <v>0</v>
      </c>
      <c r="M222" s="82">
        <f t="shared" si="40"/>
        <v>0</v>
      </c>
      <c r="N222" s="82">
        <f t="shared" si="41"/>
        <v>0</v>
      </c>
      <c r="O222" s="82">
        <f t="shared" si="42"/>
        <v>0</v>
      </c>
      <c r="P222" s="82">
        <f t="shared" si="43"/>
        <v>0</v>
      </c>
      <c r="Q222" s="82">
        <f t="shared" si="44"/>
        <v>0</v>
      </c>
    </row>
    <row r="223" spans="3:17" ht="30">
      <c r="C223" s="186"/>
      <c r="D223" s="121" t="s">
        <v>336</v>
      </c>
      <c r="E223" s="85" t="s">
        <v>171</v>
      </c>
      <c r="F223" s="80" t="s">
        <v>16</v>
      </c>
      <c r="G223" s="81">
        <v>1</v>
      </c>
      <c r="H223" s="84">
        <v>1</v>
      </c>
      <c r="I223" s="84">
        <f t="shared" si="50"/>
        <v>2</v>
      </c>
      <c r="J223" s="83"/>
      <c r="K223" s="105"/>
      <c r="L223" s="116">
        <f t="shared" si="49"/>
        <v>0</v>
      </c>
      <c r="M223" s="82">
        <f t="shared" si="40"/>
        <v>0</v>
      </c>
      <c r="N223" s="82">
        <f t="shared" si="41"/>
        <v>0</v>
      </c>
      <c r="O223" s="82">
        <f t="shared" si="42"/>
        <v>0</v>
      </c>
      <c r="P223" s="82">
        <f t="shared" si="43"/>
        <v>0</v>
      </c>
      <c r="Q223" s="82">
        <f t="shared" si="44"/>
        <v>0</v>
      </c>
    </row>
    <row r="224" spans="3:17" ht="15">
      <c r="C224" s="186"/>
      <c r="D224" s="121" t="s">
        <v>337</v>
      </c>
      <c r="E224" s="85" t="s">
        <v>172</v>
      </c>
      <c r="F224" s="80" t="s">
        <v>16</v>
      </c>
      <c r="G224" s="81">
        <v>1</v>
      </c>
      <c r="H224" s="84">
        <v>1</v>
      </c>
      <c r="I224" s="84">
        <f t="shared" si="50"/>
        <v>2</v>
      </c>
      <c r="J224" s="83"/>
      <c r="K224" s="105"/>
      <c r="L224" s="116">
        <f>K224*1.2</f>
        <v>0</v>
      </c>
      <c r="M224" s="82">
        <f t="shared" si="40"/>
        <v>0</v>
      </c>
      <c r="N224" s="82">
        <f t="shared" si="41"/>
        <v>0</v>
      </c>
      <c r="O224" s="82">
        <f t="shared" si="42"/>
        <v>0</v>
      </c>
      <c r="P224" s="82">
        <f t="shared" si="43"/>
        <v>0</v>
      </c>
      <c r="Q224" s="82">
        <f t="shared" si="44"/>
        <v>0</v>
      </c>
    </row>
    <row r="225" spans="3:17" ht="30">
      <c r="C225" s="186"/>
      <c r="D225" s="121" t="s">
        <v>338</v>
      </c>
      <c r="E225" s="85" t="s">
        <v>173</v>
      </c>
      <c r="F225" s="80" t="s">
        <v>16</v>
      </c>
      <c r="G225" s="81">
        <v>1</v>
      </c>
      <c r="H225" s="84">
        <v>1</v>
      </c>
      <c r="I225" s="84">
        <f t="shared" si="50"/>
        <v>2</v>
      </c>
      <c r="J225" s="83"/>
      <c r="K225" s="105"/>
      <c r="L225" s="116">
        <f t="shared" si="49"/>
        <v>0</v>
      </c>
      <c r="M225" s="82">
        <f t="shared" si="40"/>
        <v>0</v>
      </c>
      <c r="N225" s="82">
        <f t="shared" si="41"/>
        <v>0</v>
      </c>
      <c r="O225" s="82">
        <f t="shared" si="42"/>
        <v>0</v>
      </c>
      <c r="P225" s="82">
        <f t="shared" si="43"/>
        <v>0</v>
      </c>
      <c r="Q225" s="82">
        <f t="shared" si="44"/>
        <v>0</v>
      </c>
    </row>
    <row r="226" spans="3:17" ht="30">
      <c r="C226" s="186"/>
      <c r="D226" s="121" t="s">
        <v>339</v>
      </c>
      <c r="E226" s="85" t="s">
        <v>174</v>
      </c>
      <c r="F226" s="80" t="s">
        <v>16</v>
      </c>
      <c r="G226" s="81">
        <v>1</v>
      </c>
      <c r="H226" s="84">
        <v>1</v>
      </c>
      <c r="I226" s="84">
        <f t="shared" si="50"/>
        <v>2</v>
      </c>
      <c r="J226" s="83"/>
      <c r="K226" s="105"/>
      <c r="L226" s="116">
        <f t="shared" si="49"/>
        <v>0</v>
      </c>
      <c r="M226" s="82">
        <f t="shared" si="40"/>
        <v>0</v>
      </c>
      <c r="N226" s="82">
        <f t="shared" si="41"/>
        <v>0</v>
      </c>
      <c r="O226" s="82">
        <f t="shared" si="42"/>
        <v>0</v>
      </c>
      <c r="P226" s="82">
        <f t="shared" si="43"/>
        <v>0</v>
      </c>
      <c r="Q226" s="82">
        <f t="shared" si="44"/>
        <v>0</v>
      </c>
    </row>
    <row r="227" spans="3:17" ht="30">
      <c r="C227" s="186"/>
      <c r="D227" s="121" t="s">
        <v>340</v>
      </c>
      <c r="E227" s="85" t="s">
        <v>175</v>
      </c>
      <c r="F227" s="80" t="s">
        <v>16</v>
      </c>
      <c r="G227" s="81">
        <v>1</v>
      </c>
      <c r="H227" s="84">
        <v>1</v>
      </c>
      <c r="I227" s="84">
        <f t="shared" si="50"/>
        <v>2</v>
      </c>
      <c r="J227" s="83"/>
      <c r="K227" s="105"/>
      <c r="L227" s="116">
        <f t="shared" si="49"/>
        <v>0</v>
      </c>
      <c r="M227" s="82">
        <f t="shared" si="40"/>
        <v>0</v>
      </c>
      <c r="N227" s="82">
        <f t="shared" si="41"/>
        <v>0</v>
      </c>
      <c r="O227" s="82">
        <f t="shared" si="42"/>
        <v>0</v>
      </c>
      <c r="P227" s="82">
        <f t="shared" si="43"/>
        <v>0</v>
      </c>
      <c r="Q227" s="82">
        <f t="shared" si="44"/>
        <v>0</v>
      </c>
    </row>
    <row r="228" spans="3:17" ht="30">
      <c r="C228" s="186"/>
      <c r="D228" s="121" t="s">
        <v>341</v>
      </c>
      <c r="E228" s="85" t="s">
        <v>176</v>
      </c>
      <c r="F228" s="80" t="s">
        <v>16</v>
      </c>
      <c r="G228" s="81">
        <v>1</v>
      </c>
      <c r="H228" s="84">
        <v>1</v>
      </c>
      <c r="I228" s="84">
        <f t="shared" si="50"/>
        <v>2</v>
      </c>
      <c r="J228" s="83"/>
      <c r="K228" s="105"/>
      <c r="L228" s="116">
        <f t="shared" si="49"/>
        <v>0</v>
      </c>
      <c r="M228" s="82">
        <f t="shared" si="40"/>
        <v>0</v>
      </c>
      <c r="N228" s="82">
        <f t="shared" si="41"/>
        <v>0</v>
      </c>
      <c r="O228" s="82">
        <f t="shared" si="42"/>
        <v>0</v>
      </c>
      <c r="P228" s="82">
        <f t="shared" si="43"/>
        <v>0</v>
      </c>
      <c r="Q228" s="82">
        <f t="shared" si="44"/>
        <v>0</v>
      </c>
    </row>
    <row r="229" spans="3:17" ht="30">
      <c r="C229" s="186"/>
      <c r="D229" s="121" t="s">
        <v>342</v>
      </c>
      <c r="E229" s="85" t="s">
        <v>177</v>
      </c>
      <c r="F229" s="80" t="s">
        <v>16</v>
      </c>
      <c r="G229" s="81">
        <v>1</v>
      </c>
      <c r="H229" s="84">
        <v>1</v>
      </c>
      <c r="I229" s="84">
        <f t="shared" si="50"/>
        <v>2</v>
      </c>
      <c r="J229" s="83"/>
      <c r="K229" s="105"/>
      <c r="L229" s="116">
        <f t="shared" si="49"/>
        <v>0</v>
      </c>
      <c r="M229" s="82">
        <f t="shared" si="40"/>
        <v>0</v>
      </c>
      <c r="N229" s="82">
        <f t="shared" si="41"/>
        <v>0</v>
      </c>
      <c r="O229" s="82">
        <f t="shared" si="42"/>
        <v>0</v>
      </c>
      <c r="P229" s="82">
        <f t="shared" si="43"/>
        <v>0</v>
      </c>
      <c r="Q229" s="82">
        <f t="shared" si="44"/>
        <v>0</v>
      </c>
    </row>
    <row r="230" spans="3:17" ht="30">
      <c r="C230" s="182"/>
      <c r="D230" s="121" t="s">
        <v>343</v>
      </c>
      <c r="E230" s="85" t="s">
        <v>178</v>
      </c>
      <c r="F230" s="80" t="s">
        <v>16</v>
      </c>
      <c r="G230" s="81">
        <v>1</v>
      </c>
      <c r="H230" s="84">
        <v>1</v>
      </c>
      <c r="I230" s="84">
        <f t="shared" si="50"/>
        <v>2</v>
      </c>
      <c r="J230" s="83"/>
      <c r="K230" s="105"/>
      <c r="L230" s="116">
        <f t="shared" si="49"/>
        <v>0</v>
      </c>
      <c r="M230" s="82">
        <f t="shared" si="40"/>
        <v>0</v>
      </c>
      <c r="N230" s="82">
        <f t="shared" si="41"/>
        <v>0</v>
      </c>
      <c r="O230" s="82">
        <f t="shared" si="42"/>
        <v>0</v>
      </c>
      <c r="P230" s="82">
        <f t="shared" si="43"/>
        <v>0</v>
      </c>
      <c r="Q230" s="82">
        <f t="shared" si="44"/>
        <v>0</v>
      </c>
    </row>
    <row r="231" spans="3:17" ht="15" customHeight="1">
      <c r="C231" s="181">
        <v>12</v>
      </c>
      <c r="D231" s="179" t="s">
        <v>179</v>
      </c>
      <c r="E231" s="180"/>
      <c r="F231" s="180"/>
      <c r="G231" s="180"/>
      <c r="H231" s="180"/>
      <c r="I231" s="180"/>
      <c r="J231" s="180"/>
      <c r="K231" s="180"/>
      <c r="L231" s="180"/>
      <c r="M231" s="119">
        <f>SUM(M232:M239)</f>
        <v>0</v>
      </c>
      <c r="N231" s="119">
        <f t="shared" ref="N231:Q231" si="51">SUM(N232:N239)</f>
        <v>0</v>
      </c>
      <c r="O231" s="119">
        <f t="shared" si="51"/>
        <v>0</v>
      </c>
      <c r="P231" s="119">
        <f t="shared" si="51"/>
        <v>0</v>
      </c>
      <c r="Q231" s="119">
        <f t="shared" si="51"/>
        <v>0</v>
      </c>
    </row>
    <row r="232" spans="3:17" ht="15">
      <c r="C232" s="181"/>
      <c r="D232" s="121" t="s">
        <v>344</v>
      </c>
      <c r="E232" s="85" t="s">
        <v>180</v>
      </c>
      <c r="F232" s="80" t="s">
        <v>16</v>
      </c>
      <c r="G232" s="81">
        <v>1</v>
      </c>
      <c r="H232" s="84">
        <v>1</v>
      </c>
      <c r="I232" s="84">
        <f t="shared" si="50"/>
        <v>2</v>
      </c>
      <c r="J232" s="83"/>
      <c r="K232" s="105"/>
      <c r="L232" s="116">
        <f>K232*1.2</f>
        <v>0</v>
      </c>
      <c r="M232" s="82">
        <f t="shared" si="40"/>
        <v>0</v>
      </c>
      <c r="N232" s="82">
        <f t="shared" si="41"/>
        <v>0</v>
      </c>
      <c r="O232" s="82">
        <f t="shared" si="42"/>
        <v>0</v>
      </c>
      <c r="P232" s="82">
        <f t="shared" si="43"/>
        <v>0</v>
      </c>
      <c r="Q232" s="82">
        <f t="shared" si="44"/>
        <v>0</v>
      </c>
    </row>
    <row r="233" spans="3:17" ht="15">
      <c r="C233" s="181"/>
      <c r="D233" s="121" t="s">
        <v>345</v>
      </c>
      <c r="E233" s="85" t="s">
        <v>181</v>
      </c>
      <c r="F233" s="80" t="s">
        <v>16</v>
      </c>
      <c r="G233" s="81">
        <v>1</v>
      </c>
      <c r="H233" s="84">
        <v>1</v>
      </c>
      <c r="I233" s="84">
        <f t="shared" si="50"/>
        <v>2</v>
      </c>
      <c r="J233" s="83"/>
      <c r="K233" s="105"/>
      <c r="L233" s="116">
        <f t="shared" ref="L233:L239" si="52">K233*1.2</f>
        <v>0</v>
      </c>
      <c r="M233" s="82">
        <f t="shared" si="40"/>
        <v>0</v>
      </c>
      <c r="N233" s="82">
        <f t="shared" si="41"/>
        <v>0</v>
      </c>
      <c r="O233" s="82">
        <f t="shared" si="42"/>
        <v>0</v>
      </c>
      <c r="P233" s="82">
        <f t="shared" si="43"/>
        <v>0</v>
      </c>
      <c r="Q233" s="82">
        <f t="shared" si="44"/>
        <v>0</v>
      </c>
    </row>
    <row r="234" spans="3:17" ht="15">
      <c r="C234" s="181"/>
      <c r="D234" s="121" t="s">
        <v>346</v>
      </c>
      <c r="E234" s="85" t="s">
        <v>182</v>
      </c>
      <c r="F234" s="80" t="s">
        <v>16</v>
      </c>
      <c r="G234" s="81">
        <v>1</v>
      </c>
      <c r="H234" s="84">
        <v>1</v>
      </c>
      <c r="I234" s="84">
        <f t="shared" si="50"/>
        <v>2</v>
      </c>
      <c r="J234" s="83"/>
      <c r="K234" s="105"/>
      <c r="L234" s="116">
        <f t="shared" si="52"/>
        <v>0</v>
      </c>
      <c r="M234" s="82">
        <f t="shared" si="40"/>
        <v>0</v>
      </c>
      <c r="N234" s="82">
        <f t="shared" si="41"/>
        <v>0</v>
      </c>
      <c r="O234" s="82">
        <f t="shared" si="42"/>
        <v>0</v>
      </c>
      <c r="P234" s="82">
        <f t="shared" si="43"/>
        <v>0</v>
      </c>
      <c r="Q234" s="82">
        <f t="shared" si="44"/>
        <v>0</v>
      </c>
    </row>
    <row r="235" spans="3:17" ht="15">
      <c r="C235" s="181"/>
      <c r="D235" s="121" t="s">
        <v>347</v>
      </c>
      <c r="E235" s="85" t="s">
        <v>183</v>
      </c>
      <c r="F235" s="80" t="s">
        <v>16</v>
      </c>
      <c r="G235" s="81">
        <v>1</v>
      </c>
      <c r="H235" s="84">
        <v>1</v>
      </c>
      <c r="I235" s="84">
        <f t="shared" si="50"/>
        <v>2</v>
      </c>
      <c r="J235" s="83"/>
      <c r="K235" s="105"/>
      <c r="L235" s="116">
        <f t="shared" si="52"/>
        <v>0</v>
      </c>
      <c r="M235" s="82">
        <f t="shared" si="40"/>
        <v>0</v>
      </c>
      <c r="N235" s="82">
        <f t="shared" si="41"/>
        <v>0</v>
      </c>
      <c r="O235" s="82">
        <f t="shared" si="42"/>
        <v>0</v>
      </c>
      <c r="P235" s="82">
        <f t="shared" si="43"/>
        <v>0</v>
      </c>
      <c r="Q235" s="82">
        <f t="shared" si="44"/>
        <v>0</v>
      </c>
    </row>
    <row r="236" spans="3:17" ht="45">
      <c r="C236" s="181"/>
      <c r="D236" s="121" t="s">
        <v>348</v>
      </c>
      <c r="E236" s="85" t="s">
        <v>184</v>
      </c>
      <c r="F236" s="80" t="s">
        <v>16</v>
      </c>
      <c r="G236" s="81">
        <v>1</v>
      </c>
      <c r="H236" s="84">
        <v>1</v>
      </c>
      <c r="I236" s="84">
        <f t="shared" si="50"/>
        <v>2</v>
      </c>
      <c r="J236" s="83"/>
      <c r="K236" s="105"/>
      <c r="L236" s="116">
        <f t="shared" si="52"/>
        <v>0</v>
      </c>
      <c r="M236" s="82">
        <f t="shared" si="40"/>
        <v>0</v>
      </c>
      <c r="N236" s="82">
        <f t="shared" si="41"/>
        <v>0</v>
      </c>
      <c r="O236" s="82">
        <f t="shared" si="42"/>
        <v>0</v>
      </c>
      <c r="P236" s="82">
        <f t="shared" si="43"/>
        <v>0</v>
      </c>
      <c r="Q236" s="82">
        <f t="shared" si="44"/>
        <v>0</v>
      </c>
    </row>
    <row r="237" spans="3:17" ht="45">
      <c r="C237" s="181"/>
      <c r="D237" s="121" t="s">
        <v>349</v>
      </c>
      <c r="E237" s="85" t="s">
        <v>185</v>
      </c>
      <c r="F237" s="80" t="s">
        <v>16</v>
      </c>
      <c r="G237" s="81">
        <v>1</v>
      </c>
      <c r="H237" s="84">
        <v>1</v>
      </c>
      <c r="I237" s="84">
        <f t="shared" si="50"/>
        <v>2</v>
      </c>
      <c r="J237" s="83"/>
      <c r="K237" s="105"/>
      <c r="L237" s="116">
        <f t="shared" si="52"/>
        <v>0</v>
      </c>
      <c r="M237" s="82">
        <f t="shared" si="40"/>
        <v>0</v>
      </c>
      <c r="N237" s="82">
        <f t="shared" si="41"/>
        <v>0</v>
      </c>
      <c r="O237" s="82">
        <f t="shared" si="42"/>
        <v>0</v>
      </c>
      <c r="P237" s="82">
        <f t="shared" si="43"/>
        <v>0</v>
      </c>
      <c r="Q237" s="82">
        <f t="shared" si="44"/>
        <v>0</v>
      </c>
    </row>
    <row r="238" spans="3:17" ht="15">
      <c r="C238" s="181"/>
      <c r="D238" s="121" t="s">
        <v>350</v>
      </c>
      <c r="E238" s="85" t="s">
        <v>186</v>
      </c>
      <c r="F238" s="80" t="s">
        <v>16</v>
      </c>
      <c r="G238" s="81">
        <v>1</v>
      </c>
      <c r="H238" s="84">
        <v>1</v>
      </c>
      <c r="I238" s="84">
        <f t="shared" si="50"/>
        <v>2</v>
      </c>
      <c r="J238" s="83"/>
      <c r="K238" s="105"/>
      <c r="L238" s="116">
        <f t="shared" si="52"/>
        <v>0</v>
      </c>
      <c r="M238" s="82">
        <f t="shared" si="40"/>
        <v>0</v>
      </c>
      <c r="N238" s="82">
        <f t="shared" si="41"/>
        <v>0</v>
      </c>
      <c r="O238" s="82">
        <f t="shared" si="42"/>
        <v>0</v>
      </c>
      <c r="P238" s="82">
        <f t="shared" si="43"/>
        <v>0</v>
      </c>
      <c r="Q238" s="82">
        <f t="shared" si="44"/>
        <v>0</v>
      </c>
    </row>
    <row r="239" spans="3:17" ht="15">
      <c r="C239" s="181"/>
      <c r="D239" s="121" t="s">
        <v>351</v>
      </c>
      <c r="E239" s="85" t="s">
        <v>187</v>
      </c>
      <c r="F239" s="80" t="s">
        <v>16</v>
      </c>
      <c r="G239" s="81">
        <v>1</v>
      </c>
      <c r="H239" s="84">
        <v>1</v>
      </c>
      <c r="I239" s="84">
        <f t="shared" si="50"/>
        <v>2</v>
      </c>
      <c r="J239" s="83"/>
      <c r="K239" s="105"/>
      <c r="L239" s="116">
        <f t="shared" si="52"/>
        <v>0</v>
      </c>
      <c r="M239" s="82">
        <f t="shared" si="40"/>
        <v>0</v>
      </c>
      <c r="N239" s="82">
        <f t="shared" si="41"/>
        <v>0</v>
      </c>
      <c r="O239" s="82">
        <f t="shared" si="42"/>
        <v>0</v>
      </c>
      <c r="P239" s="82">
        <f t="shared" si="43"/>
        <v>0</v>
      </c>
      <c r="Q239" s="82">
        <f t="shared" si="44"/>
        <v>0</v>
      </c>
    </row>
    <row r="240" spans="3:17" ht="15" customHeight="1">
      <c r="C240" s="181">
        <v>13</v>
      </c>
      <c r="D240" s="179" t="s">
        <v>188</v>
      </c>
      <c r="E240" s="180"/>
      <c r="F240" s="180"/>
      <c r="G240" s="180"/>
      <c r="H240" s="180"/>
      <c r="I240" s="180"/>
      <c r="J240" s="180"/>
      <c r="K240" s="180"/>
      <c r="L240" s="180"/>
      <c r="M240" s="119">
        <f>SUM(M241:M243)</f>
        <v>0</v>
      </c>
      <c r="N240" s="119">
        <f t="shared" ref="N240:Q240" si="53">SUM(N241:N243)</f>
        <v>0</v>
      </c>
      <c r="O240" s="119">
        <f t="shared" si="53"/>
        <v>0</v>
      </c>
      <c r="P240" s="119">
        <f t="shared" si="53"/>
        <v>0</v>
      </c>
      <c r="Q240" s="119">
        <f t="shared" si="53"/>
        <v>0</v>
      </c>
    </row>
    <row r="241" spans="3:17" ht="30">
      <c r="C241" s="181"/>
      <c r="D241" s="121" t="s">
        <v>352</v>
      </c>
      <c r="E241" s="85" t="s">
        <v>189</v>
      </c>
      <c r="F241" s="80" t="s">
        <v>16</v>
      </c>
      <c r="G241" s="81">
        <v>1</v>
      </c>
      <c r="H241" s="84">
        <v>1</v>
      </c>
      <c r="I241" s="84">
        <f t="shared" si="50"/>
        <v>2</v>
      </c>
      <c r="J241" s="83"/>
      <c r="K241" s="105"/>
      <c r="L241" s="116">
        <f>K241*1.2</f>
        <v>0</v>
      </c>
      <c r="M241" s="82">
        <f t="shared" si="40"/>
        <v>0</v>
      </c>
      <c r="N241" s="82">
        <f t="shared" si="41"/>
        <v>0</v>
      </c>
      <c r="O241" s="82">
        <f t="shared" si="42"/>
        <v>0</v>
      </c>
      <c r="P241" s="82">
        <f t="shared" si="43"/>
        <v>0</v>
      </c>
      <c r="Q241" s="82">
        <f t="shared" si="44"/>
        <v>0</v>
      </c>
    </row>
    <row r="242" spans="3:17" ht="15">
      <c r="C242" s="181"/>
      <c r="D242" s="121" t="s">
        <v>353</v>
      </c>
      <c r="E242" s="85" t="s">
        <v>190</v>
      </c>
      <c r="F242" s="80" t="s">
        <v>16</v>
      </c>
      <c r="G242" s="81">
        <v>1</v>
      </c>
      <c r="H242" s="84">
        <v>1</v>
      </c>
      <c r="I242" s="84">
        <f t="shared" si="50"/>
        <v>2</v>
      </c>
      <c r="J242" s="83"/>
      <c r="K242" s="105"/>
      <c r="L242" s="116">
        <f t="shared" ref="L242:L243" si="54">K242*1.2</f>
        <v>0</v>
      </c>
      <c r="M242" s="82">
        <f t="shared" si="40"/>
        <v>0</v>
      </c>
      <c r="N242" s="82">
        <f t="shared" si="41"/>
        <v>0</v>
      </c>
      <c r="O242" s="82">
        <f t="shared" si="42"/>
        <v>0</v>
      </c>
      <c r="P242" s="82">
        <f t="shared" si="43"/>
        <v>0</v>
      </c>
      <c r="Q242" s="82">
        <f t="shared" si="44"/>
        <v>0</v>
      </c>
    </row>
    <row r="243" spans="3:17" ht="15">
      <c r="C243" s="181"/>
      <c r="D243" s="121" t="s">
        <v>354</v>
      </c>
      <c r="E243" s="85" t="s">
        <v>191</v>
      </c>
      <c r="F243" s="80" t="s">
        <v>16</v>
      </c>
      <c r="G243" s="81">
        <v>1</v>
      </c>
      <c r="H243" s="84">
        <v>1</v>
      </c>
      <c r="I243" s="84">
        <f t="shared" si="50"/>
        <v>2</v>
      </c>
      <c r="J243" s="83"/>
      <c r="K243" s="105"/>
      <c r="L243" s="116">
        <f t="shared" si="54"/>
        <v>0</v>
      </c>
      <c r="M243" s="82">
        <f t="shared" si="40"/>
        <v>0</v>
      </c>
      <c r="N243" s="82">
        <f t="shared" si="41"/>
        <v>0</v>
      </c>
      <c r="O243" s="82">
        <f t="shared" si="42"/>
        <v>0</v>
      </c>
      <c r="P243" s="82">
        <f t="shared" si="43"/>
        <v>0</v>
      </c>
      <c r="Q243" s="82">
        <f t="shared" si="44"/>
        <v>0</v>
      </c>
    </row>
    <row r="244" spans="3:17" ht="15" customHeight="1">
      <c r="C244" s="181">
        <v>14</v>
      </c>
      <c r="D244" s="179" t="s">
        <v>192</v>
      </c>
      <c r="E244" s="180"/>
      <c r="F244" s="180"/>
      <c r="G244" s="180"/>
      <c r="H244" s="180"/>
      <c r="I244" s="180"/>
      <c r="J244" s="180"/>
      <c r="K244" s="180"/>
      <c r="L244" s="180"/>
      <c r="M244" s="119">
        <f>SUM(M245:M246)</f>
        <v>0</v>
      </c>
      <c r="N244" s="119">
        <f t="shared" ref="N244:Q244" si="55">SUM(N245:N246)</f>
        <v>0</v>
      </c>
      <c r="O244" s="119">
        <f t="shared" si="55"/>
        <v>0</v>
      </c>
      <c r="P244" s="119">
        <f t="shared" si="55"/>
        <v>0</v>
      </c>
      <c r="Q244" s="119">
        <f t="shared" si="55"/>
        <v>0</v>
      </c>
    </row>
    <row r="245" spans="3:17" ht="15">
      <c r="C245" s="181"/>
      <c r="D245" s="121" t="s">
        <v>355</v>
      </c>
      <c r="E245" s="85" t="s">
        <v>193</v>
      </c>
      <c r="F245" s="80" t="s">
        <v>16</v>
      </c>
      <c r="G245" s="81">
        <v>1</v>
      </c>
      <c r="H245" s="84">
        <v>1</v>
      </c>
      <c r="I245" s="84">
        <f t="shared" si="50"/>
        <v>2</v>
      </c>
      <c r="J245" s="83"/>
      <c r="K245" s="105"/>
      <c r="L245" s="116">
        <f>K245*1.2</f>
        <v>0</v>
      </c>
      <c r="M245" s="82">
        <f t="shared" ref="M245:M304" si="56">K245*H245</f>
        <v>0</v>
      </c>
      <c r="N245" s="82">
        <f t="shared" ref="N245:N304" si="57">K245*H245</f>
        <v>0</v>
      </c>
      <c r="O245" s="82">
        <f t="shared" ref="O245:O304" si="58">M245+N245</f>
        <v>0</v>
      </c>
      <c r="P245" s="82">
        <f t="shared" ref="P245:P304" si="59">O245*0.2</f>
        <v>0</v>
      </c>
      <c r="Q245" s="82">
        <f t="shared" ref="Q245:Q304" si="60">O245+P245</f>
        <v>0</v>
      </c>
    </row>
    <row r="246" spans="3:17" ht="15">
      <c r="C246" s="181"/>
      <c r="D246" s="121" t="s">
        <v>356</v>
      </c>
      <c r="E246" s="85" t="s">
        <v>194</v>
      </c>
      <c r="F246" s="80" t="s">
        <v>16</v>
      </c>
      <c r="G246" s="81">
        <v>1</v>
      </c>
      <c r="H246" s="84">
        <v>1</v>
      </c>
      <c r="I246" s="84">
        <f t="shared" si="50"/>
        <v>2</v>
      </c>
      <c r="J246" s="83"/>
      <c r="K246" s="105"/>
      <c r="L246" s="116">
        <f>K246*1.2</f>
        <v>0</v>
      </c>
      <c r="M246" s="82">
        <f t="shared" si="56"/>
        <v>0</v>
      </c>
      <c r="N246" s="82">
        <f t="shared" si="57"/>
        <v>0</v>
      </c>
      <c r="O246" s="82">
        <f t="shared" si="58"/>
        <v>0</v>
      </c>
      <c r="P246" s="82">
        <f t="shared" si="59"/>
        <v>0</v>
      </c>
      <c r="Q246" s="82">
        <f t="shared" si="60"/>
        <v>0</v>
      </c>
    </row>
    <row r="247" spans="3:17" ht="15" customHeight="1">
      <c r="C247" s="181">
        <v>15</v>
      </c>
      <c r="D247" s="179" t="s">
        <v>195</v>
      </c>
      <c r="E247" s="180"/>
      <c r="F247" s="180"/>
      <c r="G247" s="180"/>
      <c r="H247" s="180"/>
      <c r="I247" s="180"/>
      <c r="J247" s="180"/>
      <c r="K247" s="180"/>
      <c r="L247" s="180"/>
      <c r="M247" s="119">
        <f>SUM(M248:M255)</f>
        <v>0</v>
      </c>
      <c r="N247" s="119">
        <f t="shared" ref="N247:Q247" si="61">SUM(N248:N255)</f>
        <v>0</v>
      </c>
      <c r="O247" s="119">
        <f t="shared" si="61"/>
        <v>0</v>
      </c>
      <c r="P247" s="119">
        <f t="shared" si="61"/>
        <v>0</v>
      </c>
      <c r="Q247" s="119">
        <f t="shared" si="61"/>
        <v>0</v>
      </c>
    </row>
    <row r="248" spans="3:17" ht="15">
      <c r="C248" s="181"/>
      <c r="D248" s="121" t="s">
        <v>357</v>
      </c>
      <c r="E248" s="85" t="s">
        <v>196</v>
      </c>
      <c r="F248" s="80" t="s">
        <v>16</v>
      </c>
      <c r="G248" s="81">
        <v>1</v>
      </c>
      <c r="H248" s="84">
        <v>1</v>
      </c>
      <c r="I248" s="84">
        <f t="shared" si="50"/>
        <v>2</v>
      </c>
      <c r="J248" s="83"/>
      <c r="K248" s="105"/>
      <c r="L248" s="116">
        <f>K248*1.2</f>
        <v>0</v>
      </c>
      <c r="M248" s="82">
        <f t="shared" si="56"/>
        <v>0</v>
      </c>
      <c r="N248" s="82">
        <f t="shared" si="57"/>
        <v>0</v>
      </c>
      <c r="O248" s="82">
        <f t="shared" si="58"/>
        <v>0</v>
      </c>
      <c r="P248" s="82">
        <f t="shared" si="59"/>
        <v>0</v>
      </c>
      <c r="Q248" s="82">
        <f t="shared" si="60"/>
        <v>0</v>
      </c>
    </row>
    <row r="249" spans="3:17" ht="15">
      <c r="C249" s="181"/>
      <c r="D249" s="121" t="s">
        <v>358</v>
      </c>
      <c r="E249" s="85" t="s">
        <v>197</v>
      </c>
      <c r="F249" s="80" t="s">
        <v>16</v>
      </c>
      <c r="G249" s="81">
        <v>1</v>
      </c>
      <c r="H249" s="84">
        <v>1</v>
      </c>
      <c r="I249" s="84">
        <f t="shared" si="50"/>
        <v>2</v>
      </c>
      <c r="J249" s="83"/>
      <c r="K249" s="105"/>
      <c r="L249" s="116">
        <f t="shared" ref="L249:L255" si="62">K249*1.2</f>
        <v>0</v>
      </c>
      <c r="M249" s="82">
        <f t="shared" si="56"/>
        <v>0</v>
      </c>
      <c r="N249" s="82">
        <f t="shared" si="57"/>
        <v>0</v>
      </c>
      <c r="O249" s="82">
        <f t="shared" si="58"/>
        <v>0</v>
      </c>
      <c r="P249" s="82">
        <f t="shared" si="59"/>
        <v>0</v>
      </c>
      <c r="Q249" s="82">
        <f t="shared" si="60"/>
        <v>0</v>
      </c>
    </row>
    <row r="250" spans="3:17" ht="15">
      <c r="C250" s="181"/>
      <c r="D250" s="121" t="s">
        <v>359</v>
      </c>
      <c r="E250" s="85" t="s">
        <v>198</v>
      </c>
      <c r="F250" s="80" t="s">
        <v>16</v>
      </c>
      <c r="G250" s="81">
        <v>1</v>
      </c>
      <c r="H250" s="84">
        <v>1</v>
      </c>
      <c r="I250" s="84">
        <f t="shared" si="50"/>
        <v>2</v>
      </c>
      <c r="J250" s="83"/>
      <c r="K250" s="105"/>
      <c r="L250" s="116">
        <f t="shared" si="62"/>
        <v>0</v>
      </c>
      <c r="M250" s="82">
        <f t="shared" si="56"/>
        <v>0</v>
      </c>
      <c r="N250" s="82">
        <f t="shared" si="57"/>
        <v>0</v>
      </c>
      <c r="O250" s="82">
        <f t="shared" si="58"/>
        <v>0</v>
      </c>
      <c r="P250" s="82">
        <f t="shared" si="59"/>
        <v>0</v>
      </c>
      <c r="Q250" s="82">
        <f t="shared" si="60"/>
        <v>0</v>
      </c>
    </row>
    <row r="251" spans="3:17" ht="15">
      <c r="C251" s="181"/>
      <c r="D251" s="121" t="s">
        <v>360</v>
      </c>
      <c r="E251" s="85" t="s">
        <v>199</v>
      </c>
      <c r="F251" s="80" t="s">
        <v>16</v>
      </c>
      <c r="G251" s="81">
        <v>1</v>
      </c>
      <c r="H251" s="84">
        <v>1</v>
      </c>
      <c r="I251" s="84">
        <f t="shared" si="50"/>
        <v>2</v>
      </c>
      <c r="J251" s="83"/>
      <c r="K251" s="105"/>
      <c r="L251" s="116">
        <f t="shared" si="62"/>
        <v>0</v>
      </c>
      <c r="M251" s="82">
        <f t="shared" si="56"/>
        <v>0</v>
      </c>
      <c r="N251" s="82">
        <f t="shared" si="57"/>
        <v>0</v>
      </c>
      <c r="O251" s="82">
        <f t="shared" si="58"/>
        <v>0</v>
      </c>
      <c r="P251" s="82">
        <f t="shared" si="59"/>
        <v>0</v>
      </c>
      <c r="Q251" s="82">
        <f t="shared" si="60"/>
        <v>0</v>
      </c>
    </row>
    <row r="252" spans="3:17" ht="15">
      <c r="C252" s="181"/>
      <c r="D252" s="121" t="s">
        <v>361</v>
      </c>
      <c r="E252" s="85" t="s">
        <v>200</v>
      </c>
      <c r="F252" s="80" t="s">
        <v>16</v>
      </c>
      <c r="G252" s="81">
        <v>1</v>
      </c>
      <c r="H252" s="84">
        <v>1</v>
      </c>
      <c r="I252" s="84">
        <f t="shared" si="50"/>
        <v>2</v>
      </c>
      <c r="J252" s="83"/>
      <c r="K252" s="105"/>
      <c r="L252" s="116">
        <f t="shared" si="62"/>
        <v>0</v>
      </c>
      <c r="M252" s="82">
        <f t="shared" si="56"/>
        <v>0</v>
      </c>
      <c r="N252" s="82">
        <f t="shared" si="57"/>
        <v>0</v>
      </c>
      <c r="O252" s="82">
        <f t="shared" si="58"/>
        <v>0</v>
      </c>
      <c r="P252" s="82">
        <f t="shared" si="59"/>
        <v>0</v>
      </c>
      <c r="Q252" s="82">
        <f t="shared" si="60"/>
        <v>0</v>
      </c>
    </row>
    <row r="253" spans="3:17" ht="15">
      <c r="C253" s="181"/>
      <c r="D253" s="121" t="s">
        <v>362</v>
      </c>
      <c r="E253" s="85" t="s">
        <v>201</v>
      </c>
      <c r="F253" s="80" t="s">
        <v>16</v>
      </c>
      <c r="G253" s="81">
        <v>1</v>
      </c>
      <c r="H253" s="84">
        <v>1</v>
      </c>
      <c r="I253" s="84">
        <f t="shared" si="50"/>
        <v>2</v>
      </c>
      <c r="J253" s="83"/>
      <c r="K253" s="105"/>
      <c r="L253" s="116">
        <f t="shared" si="62"/>
        <v>0</v>
      </c>
      <c r="M253" s="82">
        <f t="shared" si="56"/>
        <v>0</v>
      </c>
      <c r="N253" s="82">
        <f t="shared" si="57"/>
        <v>0</v>
      </c>
      <c r="O253" s="82">
        <f t="shared" si="58"/>
        <v>0</v>
      </c>
      <c r="P253" s="82">
        <f t="shared" si="59"/>
        <v>0</v>
      </c>
      <c r="Q253" s="82">
        <f t="shared" si="60"/>
        <v>0</v>
      </c>
    </row>
    <row r="254" spans="3:17" ht="15">
      <c r="C254" s="181"/>
      <c r="D254" s="121" t="s">
        <v>363</v>
      </c>
      <c r="E254" s="85" t="s">
        <v>202</v>
      </c>
      <c r="F254" s="80" t="s">
        <v>16</v>
      </c>
      <c r="G254" s="81">
        <v>1</v>
      </c>
      <c r="H254" s="84">
        <v>1</v>
      </c>
      <c r="I254" s="84">
        <f t="shared" si="50"/>
        <v>2</v>
      </c>
      <c r="J254" s="83"/>
      <c r="K254" s="105"/>
      <c r="L254" s="116">
        <f t="shared" si="62"/>
        <v>0</v>
      </c>
      <c r="M254" s="82">
        <f t="shared" si="56"/>
        <v>0</v>
      </c>
      <c r="N254" s="82">
        <f t="shared" si="57"/>
        <v>0</v>
      </c>
      <c r="O254" s="82">
        <f t="shared" si="58"/>
        <v>0</v>
      </c>
      <c r="P254" s="82">
        <f t="shared" si="59"/>
        <v>0</v>
      </c>
      <c r="Q254" s="82">
        <f t="shared" si="60"/>
        <v>0</v>
      </c>
    </row>
    <row r="255" spans="3:17" ht="15">
      <c r="C255" s="181"/>
      <c r="D255" s="121" t="s">
        <v>364</v>
      </c>
      <c r="E255" s="85" t="s">
        <v>203</v>
      </c>
      <c r="F255" s="80" t="s">
        <v>16</v>
      </c>
      <c r="G255" s="81">
        <v>1</v>
      </c>
      <c r="H255" s="84">
        <v>1</v>
      </c>
      <c r="I255" s="84">
        <f t="shared" si="50"/>
        <v>2</v>
      </c>
      <c r="J255" s="83"/>
      <c r="K255" s="105"/>
      <c r="L255" s="116">
        <f t="shared" si="62"/>
        <v>0</v>
      </c>
      <c r="M255" s="82">
        <f t="shared" si="56"/>
        <v>0</v>
      </c>
      <c r="N255" s="82">
        <f t="shared" si="57"/>
        <v>0</v>
      </c>
      <c r="O255" s="82">
        <f t="shared" si="58"/>
        <v>0</v>
      </c>
      <c r="P255" s="82">
        <f t="shared" si="59"/>
        <v>0</v>
      </c>
      <c r="Q255" s="82">
        <f t="shared" si="60"/>
        <v>0</v>
      </c>
    </row>
    <row r="256" spans="3:17" ht="15" customHeight="1">
      <c r="C256" s="200">
        <v>16</v>
      </c>
      <c r="D256" s="179" t="s">
        <v>278</v>
      </c>
      <c r="E256" s="180"/>
      <c r="F256" s="180"/>
      <c r="G256" s="180"/>
      <c r="H256" s="180"/>
      <c r="I256" s="180"/>
      <c r="J256" s="180"/>
      <c r="K256" s="180"/>
      <c r="L256" s="180"/>
      <c r="M256" s="119">
        <f>SUM(M257:M288)</f>
        <v>0</v>
      </c>
      <c r="N256" s="119">
        <f t="shared" ref="N256:Q256" si="63">SUM(N257:N288)</f>
        <v>0</v>
      </c>
      <c r="O256" s="119">
        <f t="shared" si="63"/>
        <v>0</v>
      </c>
      <c r="P256" s="119">
        <f t="shared" si="63"/>
        <v>0</v>
      </c>
      <c r="Q256" s="119">
        <f t="shared" si="63"/>
        <v>0</v>
      </c>
    </row>
    <row r="257" spans="3:17" ht="15">
      <c r="C257" s="186"/>
      <c r="D257" s="121" t="s">
        <v>365</v>
      </c>
      <c r="E257" s="85" t="s">
        <v>204</v>
      </c>
      <c r="F257" s="80" t="s">
        <v>16</v>
      </c>
      <c r="G257" s="81">
        <v>1</v>
      </c>
      <c r="H257" s="84">
        <v>1</v>
      </c>
      <c r="I257" s="84">
        <f t="shared" si="50"/>
        <v>2</v>
      </c>
      <c r="J257" s="83"/>
      <c r="K257" s="105"/>
      <c r="L257" s="116">
        <f>K257*1.2</f>
        <v>0</v>
      </c>
      <c r="M257" s="82">
        <f t="shared" si="56"/>
        <v>0</v>
      </c>
      <c r="N257" s="82">
        <f t="shared" si="57"/>
        <v>0</v>
      </c>
      <c r="O257" s="82">
        <f t="shared" si="58"/>
        <v>0</v>
      </c>
      <c r="P257" s="82">
        <f t="shared" si="59"/>
        <v>0</v>
      </c>
      <c r="Q257" s="82">
        <f t="shared" si="60"/>
        <v>0</v>
      </c>
    </row>
    <row r="258" spans="3:17" ht="30">
      <c r="C258" s="186"/>
      <c r="D258" s="121" t="s">
        <v>366</v>
      </c>
      <c r="E258" s="85" t="s">
        <v>205</v>
      </c>
      <c r="F258" s="80" t="s">
        <v>16</v>
      </c>
      <c r="G258" s="81">
        <v>1</v>
      </c>
      <c r="H258" s="84">
        <v>1</v>
      </c>
      <c r="I258" s="84">
        <f t="shared" si="50"/>
        <v>2</v>
      </c>
      <c r="J258" s="83"/>
      <c r="K258" s="105"/>
      <c r="L258" s="116">
        <f t="shared" ref="L258:L288" si="64">K258*1.2</f>
        <v>0</v>
      </c>
      <c r="M258" s="82">
        <f t="shared" si="56"/>
        <v>0</v>
      </c>
      <c r="N258" s="82">
        <f t="shared" si="57"/>
        <v>0</v>
      </c>
      <c r="O258" s="82">
        <f t="shared" si="58"/>
        <v>0</v>
      </c>
      <c r="P258" s="82">
        <f t="shared" si="59"/>
        <v>0</v>
      </c>
      <c r="Q258" s="82">
        <f t="shared" si="60"/>
        <v>0</v>
      </c>
    </row>
    <row r="259" spans="3:17" ht="15">
      <c r="C259" s="186"/>
      <c r="D259" s="121" t="s">
        <v>367</v>
      </c>
      <c r="E259" s="85" t="s">
        <v>206</v>
      </c>
      <c r="F259" s="80" t="s">
        <v>16</v>
      </c>
      <c r="G259" s="81">
        <v>1</v>
      </c>
      <c r="H259" s="84">
        <v>1</v>
      </c>
      <c r="I259" s="84">
        <f t="shared" si="50"/>
        <v>2</v>
      </c>
      <c r="J259" s="83"/>
      <c r="K259" s="105"/>
      <c r="L259" s="116">
        <f t="shared" si="64"/>
        <v>0</v>
      </c>
      <c r="M259" s="82">
        <f t="shared" si="56"/>
        <v>0</v>
      </c>
      <c r="N259" s="82">
        <f t="shared" si="57"/>
        <v>0</v>
      </c>
      <c r="O259" s="82">
        <f t="shared" si="58"/>
        <v>0</v>
      </c>
      <c r="P259" s="82">
        <f t="shared" si="59"/>
        <v>0</v>
      </c>
      <c r="Q259" s="82">
        <f t="shared" si="60"/>
        <v>0</v>
      </c>
    </row>
    <row r="260" spans="3:17" ht="15">
      <c r="C260" s="186"/>
      <c r="D260" s="121" t="s">
        <v>368</v>
      </c>
      <c r="E260" s="85" t="s">
        <v>207</v>
      </c>
      <c r="F260" s="80" t="s">
        <v>16</v>
      </c>
      <c r="G260" s="81">
        <v>1</v>
      </c>
      <c r="H260" s="84">
        <v>1</v>
      </c>
      <c r="I260" s="84">
        <f t="shared" si="50"/>
        <v>2</v>
      </c>
      <c r="J260" s="83"/>
      <c r="K260" s="105"/>
      <c r="L260" s="116">
        <f t="shared" si="64"/>
        <v>0</v>
      </c>
      <c r="M260" s="82">
        <f t="shared" si="56"/>
        <v>0</v>
      </c>
      <c r="N260" s="82">
        <f t="shared" si="57"/>
        <v>0</v>
      </c>
      <c r="O260" s="82">
        <f t="shared" si="58"/>
        <v>0</v>
      </c>
      <c r="P260" s="82">
        <f t="shared" si="59"/>
        <v>0</v>
      </c>
      <c r="Q260" s="82">
        <f t="shared" si="60"/>
        <v>0</v>
      </c>
    </row>
    <row r="261" spans="3:17" ht="15">
      <c r="C261" s="186"/>
      <c r="D261" s="121" t="s">
        <v>369</v>
      </c>
      <c r="E261" s="85" t="s">
        <v>208</v>
      </c>
      <c r="F261" s="80" t="s">
        <v>16</v>
      </c>
      <c r="G261" s="81">
        <v>1</v>
      </c>
      <c r="H261" s="84">
        <v>1</v>
      </c>
      <c r="I261" s="84">
        <f t="shared" si="50"/>
        <v>2</v>
      </c>
      <c r="J261" s="83"/>
      <c r="K261" s="105"/>
      <c r="L261" s="116">
        <f t="shared" si="64"/>
        <v>0</v>
      </c>
      <c r="M261" s="82">
        <f t="shared" si="56"/>
        <v>0</v>
      </c>
      <c r="N261" s="82">
        <f t="shared" si="57"/>
        <v>0</v>
      </c>
      <c r="O261" s="82">
        <f t="shared" si="58"/>
        <v>0</v>
      </c>
      <c r="P261" s="82">
        <f t="shared" si="59"/>
        <v>0</v>
      </c>
      <c r="Q261" s="82">
        <f t="shared" si="60"/>
        <v>0</v>
      </c>
    </row>
    <row r="262" spans="3:17" ht="15">
      <c r="C262" s="186"/>
      <c r="D262" s="121" t="s">
        <v>370</v>
      </c>
      <c r="E262" s="85" t="s">
        <v>209</v>
      </c>
      <c r="F262" s="80" t="s">
        <v>16</v>
      </c>
      <c r="G262" s="81">
        <v>1</v>
      </c>
      <c r="H262" s="84">
        <v>1</v>
      </c>
      <c r="I262" s="84">
        <f t="shared" si="50"/>
        <v>2</v>
      </c>
      <c r="J262" s="83"/>
      <c r="K262" s="105"/>
      <c r="L262" s="116">
        <f t="shared" si="64"/>
        <v>0</v>
      </c>
      <c r="M262" s="82">
        <f t="shared" si="56"/>
        <v>0</v>
      </c>
      <c r="N262" s="82">
        <f t="shared" si="57"/>
        <v>0</v>
      </c>
      <c r="O262" s="82">
        <f t="shared" si="58"/>
        <v>0</v>
      </c>
      <c r="P262" s="82">
        <f t="shared" si="59"/>
        <v>0</v>
      </c>
      <c r="Q262" s="82">
        <f t="shared" si="60"/>
        <v>0</v>
      </c>
    </row>
    <row r="263" spans="3:17" ht="30">
      <c r="C263" s="186"/>
      <c r="D263" s="121" t="s">
        <v>371</v>
      </c>
      <c r="E263" s="85" t="s">
        <v>210</v>
      </c>
      <c r="F263" s="80" t="s">
        <v>16</v>
      </c>
      <c r="G263" s="81">
        <v>1</v>
      </c>
      <c r="H263" s="84">
        <v>1</v>
      </c>
      <c r="I263" s="84">
        <f t="shared" si="50"/>
        <v>2</v>
      </c>
      <c r="J263" s="83"/>
      <c r="K263" s="105"/>
      <c r="L263" s="116">
        <f t="shared" si="64"/>
        <v>0</v>
      </c>
      <c r="M263" s="82">
        <f t="shared" si="56"/>
        <v>0</v>
      </c>
      <c r="N263" s="82">
        <f t="shared" si="57"/>
        <v>0</v>
      </c>
      <c r="O263" s="82">
        <f t="shared" si="58"/>
        <v>0</v>
      </c>
      <c r="P263" s="82">
        <f t="shared" si="59"/>
        <v>0</v>
      </c>
      <c r="Q263" s="82">
        <f t="shared" si="60"/>
        <v>0</v>
      </c>
    </row>
    <row r="264" spans="3:17" ht="15">
      <c r="C264" s="186"/>
      <c r="D264" s="121" t="s">
        <v>372</v>
      </c>
      <c r="E264" s="85" t="s">
        <v>211</v>
      </c>
      <c r="F264" s="80" t="s">
        <v>16</v>
      </c>
      <c r="G264" s="81">
        <v>1</v>
      </c>
      <c r="H264" s="84">
        <v>1</v>
      </c>
      <c r="I264" s="84">
        <f t="shared" si="50"/>
        <v>2</v>
      </c>
      <c r="J264" s="83"/>
      <c r="K264" s="105"/>
      <c r="L264" s="116">
        <f t="shared" si="64"/>
        <v>0</v>
      </c>
      <c r="M264" s="82">
        <f t="shared" si="56"/>
        <v>0</v>
      </c>
      <c r="N264" s="82">
        <f t="shared" si="57"/>
        <v>0</v>
      </c>
      <c r="O264" s="82">
        <f t="shared" si="58"/>
        <v>0</v>
      </c>
      <c r="P264" s="82">
        <f t="shared" si="59"/>
        <v>0</v>
      </c>
      <c r="Q264" s="82">
        <f t="shared" si="60"/>
        <v>0</v>
      </c>
    </row>
    <row r="265" spans="3:17" ht="15">
      <c r="C265" s="186"/>
      <c r="D265" s="121" t="s">
        <v>373</v>
      </c>
      <c r="E265" s="85" t="s">
        <v>212</v>
      </c>
      <c r="F265" s="80" t="s">
        <v>16</v>
      </c>
      <c r="G265" s="81">
        <v>1</v>
      </c>
      <c r="H265" s="84">
        <v>1</v>
      </c>
      <c r="I265" s="84">
        <f t="shared" si="50"/>
        <v>2</v>
      </c>
      <c r="J265" s="83"/>
      <c r="K265" s="105"/>
      <c r="L265" s="116">
        <f t="shared" si="64"/>
        <v>0</v>
      </c>
      <c r="M265" s="82">
        <f t="shared" si="56"/>
        <v>0</v>
      </c>
      <c r="N265" s="82">
        <f t="shared" si="57"/>
        <v>0</v>
      </c>
      <c r="O265" s="82">
        <f t="shared" si="58"/>
        <v>0</v>
      </c>
      <c r="P265" s="82">
        <f t="shared" si="59"/>
        <v>0</v>
      </c>
      <c r="Q265" s="82">
        <f t="shared" si="60"/>
        <v>0</v>
      </c>
    </row>
    <row r="266" spans="3:17" ht="15">
      <c r="C266" s="186"/>
      <c r="D266" s="121" t="s">
        <v>374</v>
      </c>
      <c r="E266" s="85" t="s">
        <v>213</v>
      </c>
      <c r="F266" s="80" t="s">
        <v>16</v>
      </c>
      <c r="G266" s="81">
        <v>1</v>
      </c>
      <c r="H266" s="84">
        <v>1</v>
      </c>
      <c r="I266" s="84">
        <f t="shared" si="50"/>
        <v>2</v>
      </c>
      <c r="J266" s="83"/>
      <c r="K266" s="105"/>
      <c r="L266" s="116">
        <f t="shared" si="64"/>
        <v>0</v>
      </c>
      <c r="M266" s="82">
        <f t="shared" si="56"/>
        <v>0</v>
      </c>
      <c r="N266" s="82">
        <f t="shared" si="57"/>
        <v>0</v>
      </c>
      <c r="O266" s="82">
        <f t="shared" si="58"/>
        <v>0</v>
      </c>
      <c r="P266" s="82">
        <f t="shared" si="59"/>
        <v>0</v>
      </c>
      <c r="Q266" s="82">
        <f t="shared" si="60"/>
        <v>0</v>
      </c>
    </row>
    <row r="267" spans="3:17" ht="30">
      <c r="C267" s="186"/>
      <c r="D267" s="121" t="s">
        <v>375</v>
      </c>
      <c r="E267" s="85" t="s">
        <v>214</v>
      </c>
      <c r="F267" s="80" t="s">
        <v>16</v>
      </c>
      <c r="G267" s="81">
        <v>1</v>
      </c>
      <c r="H267" s="84">
        <v>1</v>
      </c>
      <c r="I267" s="84">
        <f t="shared" si="50"/>
        <v>2</v>
      </c>
      <c r="J267" s="83"/>
      <c r="K267" s="105"/>
      <c r="L267" s="116">
        <f t="shared" si="64"/>
        <v>0</v>
      </c>
      <c r="M267" s="82">
        <f t="shared" si="56"/>
        <v>0</v>
      </c>
      <c r="N267" s="82">
        <f t="shared" si="57"/>
        <v>0</v>
      </c>
      <c r="O267" s="82">
        <f t="shared" si="58"/>
        <v>0</v>
      </c>
      <c r="P267" s="82">
        <f t="shared" si="59"/>
        <v>0</v>
      </c>
      <c r="Q267" s="82">
        <f t="shared" si="60"/>
        <v>0</v>
      </c>
    </row>
    <row r="268" spans="3:17" ht="30">
      <c r="C268" s="186"/>
      <c r="D268" s="121" t="s">
        <v>376</v>
      </c>
      <c r="E268" s="85" t="s">
        <v>215</v>
      </c>
      <c r="F268" s="80" t="s">
        <v>16</v>
      </c>
      <c r="G268" s="81">
        <v>1</v>
      </c>
      <c r="H268" s="84">
        <v>1</v>
      </c>
      <c r="I268" s="84">
        <f t="shared" si="50"/>
        <v>2</v>
      </c>
      <c r="J268" s="83"/>
      <c r="K268" s="105"/>
      <c r="L268" s="116">
        <f t="shared" si="64"/>
        <v>0</v>
      </c>
      <c r="M268" s="82">
        <f t="shared" si="56"/>
        <v>0</v>
      </c>
      <c r="N268" s="82">
        <f t="shared" si="57"/>
        <v>0</v>
      </c>
      <c r="O268" s="82">
        <f t="shared" si="58"/>
        <v>0</v>
      </c>
      <c r="P268" s="82">
        <f t="shared" si="59"/>
        <v>0</v>
      </c>
      <c r="Q268" s="82">
        <f t="shared" si="60"/>
        <v>0</v>
      </c>
    </row>
    <row r="269" spans="3:17" ht="15">
      <c r="C269" s="186"/>
      <c r="D269" s="121" t="s">
        <v>216</v>
      </c>
      <c r="E269" s="85" t="s">
        <v>217</v>
      </c>
      <c r="F269" s="80" t="s">
        <v>16</v>
      </c>
      <c r="G269" s="81">
        <v>1</v>
      </c>
      <c r="H269" s="84">
        <v>1</v>
      </c>
      <c r="I269" s="84">
        <f t="shared" si="50"/>
        <v>2</v>
      </c>
      <c r="J269" s="83"/>
      <c r="K269" s="105"/>
      <c r="L269" s="116">
        <f t="shared" si="64"/>
        <v>0</v>
      </c>
      <c r="M269" s="82">
        <f t="shared" si="56"/>
        <v>0</v>
      </c>
      <c r="N269" s="82">
        <f t="shared" si="57"/>
        <v>0</v>
      </c>
      <c r="O269" s="82">
        <f t="shared" si="58"/>
        <v>0</v>
      </c>
      <c r="P269" s="82">
        <f t="shared" si="59"/>
        <v>0</v>
      </c>
      <c r="Q269" s="82">
        <f t="shared" si="60"/>
        <v>0</v>
      </c>
    </row>
    <row r="270" spans="3:17" ht="15">
      <c r="C270" s="186"/>
      <c r="D270" s="121" t="s">
        <v>218</v>
      </c>
      <c r="E270" s="85" t="s">
        <v>219</v>
      </c>
      <c r="F270" s="80" t="s">
        <v>16</v>
      </c>
      <c r="G270" s="81">
        <v>1</v>
      </c>
      <c r="H270" s="84">
        <v>1</v>
      </c>
      <c r="I270" s="84">
        <f t="shared" si="50"/>
        <v>2</v>
      </c>
      <c r="J270" s="83"/>
      <c r="K270" s="105"/>
      <c r="L270" s="116">
        <f t="shared" si="64"/>
        <v>0</v>
      </c>
      <c r="M270" s="82">
        <f t="shared" si="56"/>
        <v>0</v>
      </c>
      <c r="N270" s="82">
        <f t="shared" si="57"/>
        <v>0</v>
      </c>
      <c r="O270" s="82">
        <f t="shared" si="58"/>
        <v>0</v>
      </c>
      <c r="P270" s="82">
        <f t="shared" si="59"/>
        <v>0</v>
      </c>
      <c r="Q270" s="82">
        <f t="shared" si="60"/>
        <v>0</v>
      </c>
    </row>
    <row r="271" spans="3:17" ht="30">
      <c r="C271" s="186"/>
      <c r="D271" s="121" t="s">
        <v>220</v>
      </c>
      <c r="E271" s="85" t="s">
        <v>221</v>
      </c>
      <c r="F271" s="80" t="s">
        <v>16</v>
      </c>
      <c r="G271" s="81">
        <v>1</v>
      </c>
      <c r="H271" s="84">
        <v>1</v>
      </c>
      <c r="I271" s="84">
        <f t="shared" si="50"/>
        <v>2</v>
      </c>
      <c r="J271" s="83"/>
      <c r="K271" s="105"/>
      <c r="L271" s="116">
        <f t="shared" si="64"/>
        <v>0</v>
      </c>
      <c r="M271" s="82">
        <f t="shared" si="56"/>
        <v>0</v>
      </c>
      <c r="N271" s="82">
        <f t="shared" si="57"/>
        <v>0</v>
      </c>
      <c r="O271" s="82">
        <f t="shared" si="58"/>
        <v>0</v>
      </c>
      <c r="P271" s="82">
        <f t="shared" si="59"/>
        <v>0</v>
      </c>
      <c r="Q271" s="82">
        <f t="shared" si="60"/>
        <v>0</v>
      </c>
    </row>
    <row r="272" spans="3:17" ht="15">
      <c r="C272" s="186"/>
      <c r="D272" s="121" t="s">
        <v>222</v>
      </c>
      <c r="E272" s="85" t="s">
        <v>223</v>
      </c>
      <c r="F272" s="80" t="s">
        <v>16</v>
      </c>
      <c r="G272" s="81">
        <v>1</v>
      </c>
      <c r="H272" s="84">
        <v>1</v>
      </c>
      <c r="I272" s="84">
        <f t="shared" ref="I272:I304" si="65">G272+H272</f>
        <v>2</v>
      </c>
      <c r="J272" s="83"/>
      <c r="K272" s="105"/>
      <c r="L272" s="116">
        <f t="shared" si="64"/>
        <v>0</v>
      </c>
      <c r="M272" s="82">
        <f t="shared" si="56"/>
        <v>0</v>
      </c>
      <c r="N272" s="82">
        <f t="shared" si="57"/>
        <v>0</v>
      </c>
      <c r="O272" s="82">
        <f t="shared" si="58"/>
        <v>0</v>
      </c>
      <c r="P272" s="82">
        <f t="shared" si="59"/>
        <v>0</v>
      </c>
      <c r="Q272" s="82">
        <f t="shared" si="60"/>
        <v>0</v>
      </c>
    </row>
    <row r="273" spans="3:17" ht="15">
      <c r="C273" s="186"/>
      <c r="D273" s="121" t="s">
        <v>224</v>
      </c>
      <c r="E273" s="85" t="s">
        <v>225</v>
      </c>
      <c r="F273" s="80" t="s">
        <v>16</v>
      </c>
      <c r="G273" s="81">
        <v>1</v>
      </c>
      <c r="H273" s="84">
        <v>1</v>
      </c>
      <c r="I273" s="84">
        <f t="shared" si="65"/>
        <v>2</v>
      </c>
      <c r="J273" s="83"/>
      <c r="K273" s="105"/>
      <c r="L273" s="116">
        <f t="shared" si="64"/>
        <v>0</v>
      </c>
      <c r="M273" s="82">
        <f t="shared" si="56"/>
        <v>0</v>
      </c>
      <c r="N273" s="82">
        <f t="shared" si="57"/>
        <v>0</v>
      </c>
      <c r="O273" s="82">
        <f t="shared" si="58"/>
        <v>0</v>
      </c>
      <c r="P273" s="82">
        <f t="shared" si="59"/>
        <v>0</v>
      </c>
      <c r="Q273" s="82">
        <f t="shared" si="60"/>
        <v>0</v>
      </c>
    </row>
    <row r="274" spans="3:17" ht="15">
      <c r="C274" s="186"/>
      <c r="D274" s="121" t="s">
        <v>226</v>
      </c>
      <c r="E274" s="85" t="s">
        <v>227</v>
      </c>
      <c r="F274" s="80" t="s">
        <v>16</v>
      </c>
      <c r="G274" s="81">
        <v>1</v>
      </c>
      <c r="H274" s="84">
        <v>1</v>
      </c>
      <c r="I274" s="84">
        <f t="shared" si="65"/>
        <v>2</v>
      </c>
      <c r="J274" s="83"/>
      <c r="K274" s="105"/>
      <c r="L274" s="116">
        <f t="shared" si="64"/>
        <v>0</v>
      </c>
      <c r="M274" s="82">
        <f t="shared" si="56"/>
        <v>0</v>
      </c>
      <c r="N274" s="82">
        <f t="shared" si="57"/>
        <v>0</v>
      </c>
      <c r="O274" s="82">
        <f t="shared" si="58"/>
        <v>0</v>
      </c>
      <c r="P274" s="82">
        <f t="shared" si="59"/>
        <v>0</v>
      </c>
      <c r="Q274" s="82">
        <f t="shared" si="60"/>
        <v>0</v>
      </c>
    </row>
    <row r="275" spans="3:17" ht="15">
      <c r="C275" s="186"/>
      <c r="D275" s="121" t="s">
        <v>228</v>
      </c>
      <c r="E275" s="85" t="s">
        <v>229</v>
      </c>
      <c r="F275" s="80" t="s">
        <v>16</v>
      </c>
      <c r="G275" s="81">
        <v>1</v>
      </c>
      <c r="H275" s="84">
        <v>1</v>
      </c>
      <c r="I275" s="84">
        <f t="shared" si="65"/>
        <v>2</v>
      </c>
      <c r="J275" s="83"/>
      <c r="K275" s="105"/>
      <c r="L275" s="116">
        <f t="shared" si="64"/>
        <v>0</v>
      </c>
      <c r="M275" s="82">
        <f t="shared" si="56"/>
        <v>0</v>
      </c>
      <c r="N275" s="82">
        <f t="shared" si="57"/>
        <v>0</v>
      </c>
      <c r="O275" s="82">
        <f t="shared" si="58"/>
        <v>0</v>
      </c>
      <c r="P275" s="82">
        <f t="shared" si="59"/>
        <v>0</v>
      </c>
      <c r="Q275" s="82">
        <f t="shared" si="60"/>
        <v>0</v>
      </c>
    </row>
    <row r="276" spans="3:17" ht="15">
      <c r="C276" s="186"/>
      <c r="D276" s="121" t="s">
        <v>230</v>
      </c>
      <c r="E276" s="85" t="s">
        <v>231</v>
      </c>
      <c r="F276" s="80" t="s">
        <v>16</v>
      </c>
      <c r="G276" s="81">
        <v>1</v>
      </c>
      <c r="H276" s="84">
        <v>1</v>
      </c>
      <c r="I276" s="84">
        <f t="shared" si="65"/>
        <v>2</v>
      </c>
      <c r="J276" s="83"/>
      <c r="K276" s="105"/>
      <c r="L276" s="116">
        <f t="shared" si="64"/>
        <v>0</v>
      </c>
      <c r="M276" s="82">
        <f t="shared" si="56"/>
        <v>0</v>
      </c>
      <c r="N276" s="82">
        <f t="shared" si="57"/>
        <v>0</v>
      </c>
      <c r="O276" s="82">
        <f t="shared" si="58"/>
        <v>0</v>
      </c>
      <c r="P276" s="82">
        <f t="shared" si="59"/>
        <v>0</v>
      </c>
      <c r="Q276" s="82">
        <f t="shared" si="60"/>
        <v>0</v>
      </c>
    </row>
    <row r="277" spans="3:17" ht="15">
      <c r="C277" s="186"/>
      <c r="D277" s="121" t="s">
        <v>232</v>
      </c>
      <c r="E277" s="85" t="s">
        <v>233</v>
      </c>
      <c r="F277" s="80" t="s">
        <v>16</v>
      </c>
      <c r="G277" s="81">
        <v>1</v>
      </c>
      <c r="H277" s="84">
        <v>1</v>
      </c>
      <c r="I277" s="84">
        <f t="shared" si="65"/>
        <v>2</v>
      </c>
      <c r="J277" s="83"/>
      <c r="K277" s="105"/>
      <c r="L277" s="116">
        <f t="shared" si="64"/>
        <v>0</v>
      </c>
      <c r="M277" s="82">
        <f t="shared" si="56"/>
        <v>0</v>
      </c>
      <c r="N277" s="82">
        <f t="shared" si="57"/>
        <v>0</v>
      </c>
      <c r="O277" s="82">
        <f t="shared" si="58"/>
        <v>0</v>
      </c>
      <c r="P277" s="82">
        <f t="shared" si="59"/>
        <v>0</v>
      </c>
      <c r="Q277" s="82">
        <f t="shared" si="60"/>
        <v>0</v>
      </c>
    </row>
    <row r="278" spans="3:17" ht="15">
      <c r="C278" s="186"/>
      <c r="D278" s="121" t="s">
        <v>234</v>
      </c>
      <c r="E278" s="85" t="s">
        <v>235</v>
      </c>
      <c r="F278" s="80" t="s">
        <v>16</v>
      </c>
      <c r="G278" s="81">
        <v>1</v>
      </c>
      <c r="H278" s="84">
        <v>1</v>
      </c>
      <c r="I278" s="84">
        <f t="shared" si="65"/>
        <v>2</v>
      </c>
      <c r="J278" s="83"/>
      <c r="K278" s="105"/>
      <c r="L278" s="116">
        <f t="shared" si="64"/>
        <v>0</v>
      </c>
      <c r="M278" s="82">
        <f t="shared" si="56"/>
        <v>0</v>
      </c>
      <c r="N278" s="82">
        <f t="shared" si="57"/>
        <v>0</v>
      </c>
      <c r="O278" s="82">
        <f t="shared" si="58"/>
        <v>0</v>
      </c>
      <c r="P278" s="82">
        <f t="shared" si="59"/>
        <v>0</v>
      </c>
      <c r="Q278" s="82">
        <f t="shared" si="60"/>
        <v>0</v>
      </c>
    </row>
    <row r="279" spans="3:17" ht="15">
      <c r="C279" s="186"/>
      <c r="D279" s="121" t="s">
        <v>236</v>
      </c>
      <c r="E279" s="85" t="s">
        <v>237</v>
      </c>
      <c r="F279" s="80" t="s">
        <v>16</v>
      </c>
      <c r="G279" s="81">
        <v>1</v>
      </c>
      <c r="H279" s="84">
        <v>1</v>
      </c>
      <c r="I279" s="84">
        <f t="shared" si="65"/>
        <v>2</v>
      </c>
      <c r="J279" s="83"/>
      <c r="K279" s="105"/>
      <c r="L279" s="116">
        <f t="shared" si="64"/>
        <v>0</v>
      </c>
      <c r="M279" s="82">
        <f t="shared" si="56"/>
        <v>0</v>
      </c>
      <c r="N279" s="82">
        <f t="shared" si="57"/>
        <v>0</v>
      </c>
      <c r="O279" s="82">
        <f t="shared" si="58"/>
        <v>0</v>
      </c>
      <c r="P279" s="82">
        <f t="shared" si="59"/>
        <v>0</v>
      </c>
      <c r="Q279" s="82">
        <f t="shared" si="60"/>
        <v>0</v>
      </c>
    </row>
    <row r="280" spans="3:17" ht="15">
      <c r="C280" s="186"/>
      <c r="D280" s="121" t="s">
        <v>238</v>
      </c>
      <c r="E280" s="85" t="s">
        <v>239</v>
      </c>
      <c r="F280" s="80" t="s">
        <v>16</v>
      </c>
      <c r="G280" s="81">
        <v>1</v>
      </c>
      <c r="H280" s="84">
        <v>1</v>
      </c>
      <c r="I280" s="84">
        <f t="shared" si="65"/>
        <v>2</v>
      </c>
      <c r="J280" s="83"/>
      <c r="K280" s="105"/>
      <c r="L280" s="116">
        <f t="shared" si="64"/>
        <v>0</v>
      </c>
      <c r="M280" s="82">
        <f t="shared" si="56"/>
        <v>0</v>
      </c>
      <c r="N280" s="82">
        <f t="shared" si="57"/>
        <v>0</v>
      </c>
      <c r="O280" s="82">
        <f t="shared" si="58"/>
        <v>0</v>
      </c>
      <c r="P280" s="82">
        <f t="shared" si="59"/>
        <v>0</v>
      </c>
      <c r="Q280" s="82">
        <f t="shared" si="60"/>
        <v>0</v>
      </c>
    </row>
    <row r="281" spans="3:17" ht="30">
      <c r="C281" s="186"/>
      <c r="D281" s="121" t="s">
        <v>240</v>
      </c>
      <c r="E281" s="85" t="s">
        <v>241</v>
      </c>
      <c r="F281" s="80" t="s">
        <v>16</v>
      </c>
      <c r="G281" s="81">
        <v>1</v>
      </c>
      <c r="H281" s="84">
        <v>1</v>
      </c>
      <c r="I281" s="84">
        <f t="shared" si="65"/>
        <v>2</v>
      </c>
      <c r="J281" s="83"/>
      <c r="K281" s="105"/>
      <c r="L281" s="116">
        <f t="shared" si="64"/>
        <v>0</v>
      </c>
      <c r="M281" s="82">
        <f t="shared" si="56"/>
        <v>0</v>
      </c>
      <c r="N281" s="82">
        <f t="shared" si="57"/>
        <v>0</v>
      </c>
      <c r="O281" s="82">
        <f t="shared" si="58"/>
        <v>0</v>
      </c>
      <c r="P281" s="82">
        <f t="shared" si="59"/>
        <v>0</v>
      </c>
      <c r="Q281" s="82">
        <f t="shared" si="60"/>
        <v>0</v>
      </c>
    </row>
    <row r="282" spans="3:17" ht="15">
      <c r="C282" s="186"/>
      <c r="D282" s="121" t="s">
        <v>242</v>
      </c>
      <c r="E282" s="85" t="s">
        <v>243</v>
      </c>
      <c r="F282" s="80" t="s">
        <v>16</v>
      </c>
      <c r="G282" s="81">
        <v>1</v>
      </c>
      <c r="H282" s="84">
        <v>1</v>
      </c>
      <c r="I282" s="84">
        <f t="shared" si="65"/>
        <v>2</v>
      </c>
      <c r="J282" s="83"/>
      <c r="K282" s="105"/>
      <c r="L282" s="116">
        <f t="shared" si="64"/>
        <v>0</v>
      </c>
      <c r="M282" s="82">
        <f t="shared" si="56"/>
        <v>0</v>
      </c>
      <c r="N282" s="82">
        <f t="shared" si="57"/>
        <v>0</v>
      </c>
      <c r="O282" s="82">
        <f t="shared" si="58"/>
        <v>0</v>
      </c>
      <c r="P282" s="82">
        <f t="shared" si="59"/>
        <v>0</v>
      </c>
      <c r="Q282" s="82">
        <f t="shared" si="60"/>
        <v>0</v>
      </c>
    </row>
    <row r="283" spans="3:17" ht="30">
      <c r="C283" s="186"/>
      <c r="D283" s="121" t="s">
        <v>244</v>
      </c>
      <c r="E283" s="85" t="s">
        <v>245</v>
      </c>
      <c r="F283" s="80" t="s">
        <v>16</v>
      </c>
      <c r="G283" s="81">
        <v>1</v>
      </c>
      <c r="H283" s="84">
        <v>1</v>
      </c>
      <c r="I283" s="84">
        <f t="shared" si="65"/>
        <v>2</v>
      </c>
      <c r="J283" s="83"/>
      <c r="K283" s="105"/>
      <c r="L283" s="116">
        <f t="shared" si="64"/>
        <v>0</v>
      </c>
      <c r="M283" s="82">
        <f t="shared" si="56"/>
        <v>0</v>
      </c>
      <c r="N283" s="82">
        <f t="shared" si="57"/>
        <v>0</v>
      </c>
      <c r="O283" s="82">
        <f t="shared" si="58"/>
        <v>0</v>
      </c>
      <c r="P283" s="82">
        <f t="shared" si="59"/>
        <v>0</v>
      </c>
      <c r="Q283" s="82">
        <f t="shared" si="60"/>
        <v>0</v>
      </c>
    </row>
    <row r="284" spans="3:17" ht="15">
      <c r="C284" s="186"/>
      <c r="D284" s="121" t="s">
        <v>246</v>
      </c>
      <c r="E284" s="85" t="s">
        <v>247</v>
      </c>
      <c r="F284" s="80" t="s">
        <v>16</v>
      </c>
      <c r="G284" s="81">
        <v>1</v>
      </c>
      <c r="H284" s="84">
        <v>1</v>
      </c>
      <c r="I284" s="84">
        <f t="shared" si="65"/>
        <v>2</v>
      </c>
      <c r="J284" s="83"/>
      <c r="K284" s="105"/>
      <c r="L284" s="116">
        <f t="shared" si="64"/>
        <v>0</v>
      </c>
      <c r="M284" s="82">
        <f t="shared" si="56"/>
        <v>0</v>
      </c>
      <c r="N284" s="82">
        <f t="shared" si="57"/>
        <v>0</v>
      </c>
      <c r="O284" s="82">
        <f t="shared" si="58"/>
        <v>0</v>
      </c>
      <c r="P284" s="82">
        <f t="shared" si="59"/>
        <v>0</v>
      </c>
      <c r="Q284" s="82">
        <f t="shared" si="60"/>
        <v>0</v>
      </c>
    </row>
    <row r="285" spans="3:17" ht="15">
      <c r="C285" s="186"/>
      <c r="D285" s="121" t="s">
        <v>248</v>
      </c>
      <c r="E285" s="85" t="s">
        <v>249</v>
      </c>
      <c r="F285" s="80" t="s">
        <v>16</v>
      </c>
      <c r="G285" s="81">
        <v>1</v>
      </c>
      <c r="H285" s="84">
        <v>1</v>
      </c>
      <c r="I285" s="84">
        <f t="shared" si="65"/>
        <v>2</v>
      </c>
      <c r="J285" s="83"/>
      <c r="K285" s="105"/>
      <c r="L285" s="116">
        <f t="shared" si="64"/>
        <v>0</v>
      </c>
      <c r="M285" s="82">
        <f t="shared" si="56"/>
        <v>0</v>
      </c>
      <c r="N285" s="82">
        <f t="shared" si="57"/>
        <v>0</v>
      </c>
      <c r="O285" s="82">
        <f t="shared" si="58"/>
        <v>0</v>
      </c>
      <c r="P285" s="82">
        <f t="shared" si="59"/>
        <v>0</v>
      </c>
      <c r="Q285" s="82">
        <f t="shared" si="60"/>
        <v>0</v>
      </c>
    </row>
    <row r="286" spans="3:17" ht="15">
      <c r="C286" s="186"/>
      <c r="D286" s="121" t="s">
        <v>250</v>
      </c>
      <c r="E286" s="85" t="s">
        <v>251</v>
      </c>
      <c r="F286" s="80" t="s">
        <v>16</v>
      </c>
      <c r="G286" s="81">
        <v>1</v>
      </c>
      <c r="H286" s="84">
        <v>1</v>
      </c>
      <c r="I286" s="84">
        <f t="shared" si="65"/>
        <v>2</v>
      </c>
      <c r="J286" s="83"/>
      <c r="K286" s="105"/>
      <c r="L286" s="116">
        <f t="shared" si="64"/>
        <v>0</v>
      </c>
      <c r="M286" s="82">
        <f t="shared" si="56"/>
        <v>0</v>
      </c>
      <c r="N286" s="82">
        <f t="shared" si="57"/>
        <v>0</v>
      </c>
      <c r="O286" s="82">
        <f t="shared" si="58"/>
        <v>0</v>
      </c>
      <c r="P286" s="82">
        <f t="shared" si="59"/>
        <v>0</v>
      </c>
      <c r="Q286" s="82">
        <f t="shared" si="60"/>
        <v>0</v>
      </c>
    </row>
    <row r="287" spans="3:17" ht="15">
      <c r="C287" s="186"/>
      <c r="D287" s="121" t="s">
        <v>252</v>
      </c>
      <c r="E287" s="85" t="s">
        <v>253</v>
      </c>
      <c r="F287" s="80" t="s">
        <v>16</v>
      </c>
      <c r="G287" s="81">
        <v>1</v>
      </c>
      <c r="H287" s="84">
        <v>1</v>
      </c>
      <c r="I287" s="84">
        <f t="shared" si="65"/>
        <v>2</v>
      </c>
      <c r="J287" s="83"/>
      <c r="K287" s="105"/>
      <c r="L287" s="116">
        <f t="shared" si="64"/>
        <v>0</v>
      </c>
      <c r="M287" s="82">
        <f t="shared" si="56"/>
        <v>0</v>
      </c>
      <c r="N287" s="82">
        <f t="shared" si="57"/>
        <v>0</v>
      </c>
      <c r="O287" s="82">
        <f t="shared" si="58"/>
        <v>0</v>
      </c>
      <c r="P287" s="82">
        <f t="shared" si="59"/>
        <v>0</v>
      </c>
      <c r="Q287" s="82">
        <f t="shared" si="60"/>
        <v>0</v>
      </c>
    </row>
    <row r="288" spans="3:17" ht="15">
      <c r="C288" s="182"/>
      <c r="D288" s="121" t="s">
        <v>254</v>
      </c>
      <c r="E288" s="85" t="s">
        <v>255</v>
      </c>
      <c r="F288" s="80" t="s">
        <v>16</v>
      </c>
      <c r="G288" s="81">
        <v>1</v>
      </c>
      <c r="H288" s="84">
        <v>1</v>
      </c>
      <c r="I288" s="84">
        <f t="shared" si="65"/>
        <v>2</v>
      </c>
      <c r="J288" s="83"/>
      <c r="K288" s="105"/>
      <c r="L288" s="116">
        <f t="shared" si="64"/>
        <v>0</v>
      </c>
      <c r="M288" s="82">
        <f t="shared" si="56"/>
        <v>0</v>
      </c>
      <c r="N288" s="82">
        <f t="shared" si="57"/>
        <v>0</v>
      </c>
      <c r="O288" s="82">
        <f t="shared" si="58"/>
        <v>0</v>
      </c>
      <c r="P288" s="82">
        <f t="shared" si="59"/>
        <v>0</v>
      </c>
      <c r="Q288" s="82">
        <f t="shared" si="60"/>
        <v>0</v>
      </c>
    </row>
    <row r="289" spans="3:17" ht="15" customHeight="1">
      <c r="C289" s="181">
        <v>17</v>
      </c>
      <c r="D289" s="179" t="s">
        <v>256</v>
      </c>
      <c r="E289" s="180"/>
      <c r="F289" s="180"/>
      <c r="G289" s="180"/>
      <c r="H289" s="180"/>
      <c r="I289" s="180"/>
      <c r="J289" s="180"/>
      <c r="K289" s="180"/>
      <c r="L289" s="180"/>
      <c r="M289" s="119">
        <f>SUM(M290:M304)</f>
        <v>0</v>
      </c>
      <c r="N289" s="119">
        <f t="shared" ref="N289:Q289" si="66">SUM(N290:N304)</f>
        <v>0</v>
      </c>
      <c r="O289" s="119">
        <f t="shared" si="66"/>
        <v>0</v>
      </c>
      <c r="P289" s="119">
        <f t="shared" si="66"/>
        <v>0</v>
      </c>
      <c r="Q289" s="119">
        <f t="shared" si="66"/>
        <v>0</v>
      </c>
    </row>
    <row r="290" spans="3:17" ht="30">
      <c r="C290" s="181"/>
      <c r="D290" s="121" t="s">
        <v>377</v>
      </c>
      <c r="E290" s="85" t="s">
        <v>257</v>
      </c>
      <c r="F290" s="80" t="s">
        <v>16</v>
      </c>
      <c r="G290" s="81">
        <v>1</v>
      </c>
      <c r="H290" s="84">
        <v>1</v>
      </c>
      <c r="I290" s="84">
        <f t="shared" si="65"/>
        <v>2</v>
      </c>
      <c r="J290" s="83"/>
      <c r="K290" s="105"/>
      <c r="L290" s="116">
        <f>K290*1.2</f>
        <v>0</v>
      </c>
      <c r="M290" s="82">
        <f t="shared" si="56"/>
        <v>0</v>
      </c>
      <c r="N290" s="82">
        <f t="shared" si="57"/>
        <v>0</v>
      </c>
      <c r="O290" s="82">
        <f t="shared" si="58"/>
        <v>0</v>
      </c>
      <c r="P290" s="82">
        <f t="shared" si="59"/>
        <v>0</v>
      </c>
      <c r="Q290" s="82">
        <f t="shared" si="60"/>
        <v>0</v>
      </c>
    </row>
    <row r="291" spans="3:17" ht="30">
      <c r="C291" s="181"/>
      <c r="D291" s="121" t="s">
        <v>378</v>
      </c>
      <c r="E291" s="85" t="s">
        <v>258</v>
      </c>
      <c r="F291" s="80" t="s">
        <v>16</v>
      </c>
      <c r="G291" s="81">
        <v>1</v>
      </c>
      <c r="H291" s="84">
        <v>1</v>
      </c>
      <c r="I291" s="84">
        <f t="shared" si="65"/>
        <v>2</v>
      </c>
      <c r="J291" s="83"/>
      <c r="K291" s="105"/>
      <c r="L291" s="116">
        <f t="shared" ref="L291:L304" si="67">K291*1.2</f>
        <v>0</v>
      </c>
      <c r="M291" s="82">
        <f t="shared" si="56"/>
        <v>0</v>
      </c>
      <c r="N291" s="82">
        <f t="shared" si="57"/>
        <v>0</v>
      </c>
      <c r="O291" s="82">
        <f t="shared" si="58"/>
        <v>0</v>
      </c>
      <c r="P291" s="82">
        <f t="shared" si="59"/>
        <v>0</v>
      </c>
      <c r="Q291" s="82">
        <f t="shared" si="60"/>
        <v>0</v>
      </c>
    </row>
    <row r="292" spans="3:17" ht="30">
      <c r="C292" s="181"/>
      <c r="D292" s="121" t="s">
        <v>379</v>
      </c>
      <c r="E292" s="85" t="s">
        <v>259</v>
      </c>
      <c r="F292" s="80" t="s">
        <v>16</v>
      </c>
      <c r="G292" s="81">
        <v>1</v>
      </c>
      <c r="H292" s="84">
        <v>1</v>
      </c>
      <c r="I292" s="84">
        <f t="shared" si="65"/>
        <v>2</v>
      </c>
      <c r="J292" s="83"/>
      <c r="K292" s="105"/>
      <c r="L292" s="116">
        <f t="shared" si="67"/>
        <v>0</v>
      </c>
      <c r="M292" s="82">
        <f t="shared" si="56"/>
        <v>0</v>
      </c>
      <c r="N292" s="82">
        <f t="shared" si="57"/>
        <v>0</v>
      </c>
      <c r="O292" s="82">
        <f t="shared" si="58"/>
        <v>0</v>
      </c>
      <c r="P292" s="82">
        <f t="shared" si="59"/>
        <v>0</v>
      </c>
      <c r="Q292" s="82">
        <f t="shared" si="60"/>
        <v>0</v>
      </c>
    </row>
    <row r="293" spans="3:17" ht="30">
      <c r="C293" s="181"/>
      <c r="D293" s="121" t="s">
        <v>380</v>
      </c>
      <c r="E293" s="85" t="s">
        <v>260</v>
      </c>
      <c r="F293" s="80" t="s">
        <v>16</v>
      </c>
      <c r="G293" s="81">
        <v>1</v>
      </c>
      <c r="H293" s="84">
        <v>1</v>
      </c>
      <c r="I293" s="84">
        <f t="shared" si="65"/>
        <v>2</v>
      </c>
      <c r="J293" s="83"/>
      <c r="K293" s="105"/>
      <c r="L293" s="116">
        <f t="shared" si="67"/>
        <v>0</v>
      </c>
      <c r="M293" s="82">
        <f t="shared" si="56"/>
        <v>0</v>
      </c>
      <c r="N293" s="82">
        <f t="shared" si="57"/>
        <v>0</v>
      </c>
      <c r="O293" s="82">
        <f t="shared" si="58"/>
        <v>0</v>
      </c>
      <c r="P293" s="82">
        <f t="shared" si="59"/>
        <v>0</v>
      </c>
      <c r="Q293" s="82">
        <f t="shared" si="60"/>
        <v>0</v>
      </c>
    </row>
    <row r="294" spans="3:17" ht="30">
      <c r="C294" s="181"/>
      <c r="D294" s="121" t="s">
        <v>381</v>
      </c>
      <c r="E294" s="85" t="s">
        <v>261</v>
      </c>
      <c r="F294" s="80" t="s">
        <v>16</v>
      </c>
      <c r="G294" s="81">
        <v>1</v>
      </c>
      <c r="H294" s="84">
        <v>1</v>
      </c>
      <c r="I294" s="84">
        <f t="shared" si="65"/>
        <v>2</v>
      </c>
      <c r="J294" s="83"/>
      <c r="K294" s="105"/>
      <c r="L294" s="116">
        <f t="shared" si="67"/>
        <v>0</v>
      </c>
      <c r="M294" s="82">
        <f t="shared" si="56"/>
        <v>0</v>
      </c>
      <c r="N294" s="82">
        <f t="shared" si="57"/>
        <v>0</v>
      </c>
      <c r="O294" s="82">
        <f t="shared" si="58"/>
        <v>0</v>
      </c>
      <c r="P294" s="82">
        <f t="shared" si="59"/>
        <v>0</v>
      </c>
      <c r="Q294" s="82">
        <f t="shared" si="60"/>
        <v>0</v>
      </c>
    </row>
    <row r="295" spans="3:17" ht="30">
      <c r="C295" s="181"/>
      <c r="D295" s="121" t="s">
        <v>382</v>
      </c>
      <c r="E295" s="85" t="s">
        <v>262</v>
      </c>
      <c r="F295" s="80" t="s">
        <v>16</v>
      </c>
      <c r="G295" s="81">
        <v>1</v>
      </c>
      <c r="H295" s="84">
        <v>1</v>
      </c>
      <c r="I295" s="84">
        <f t="shared" si="65"/>
        <v>2</v>
      </c>
      <c r="J295" s="83"/>
      <c r="K295" s="105"/>
      <c r="L295" s="116">
        <f t="shared" si="67"/>
        <v>0</v>
      </c>
      <c r="M295" s="82">
        <f t="shared" si="56"/>
        <v>0</v>
      </c>
      <c r="N295" s="82">
        <f t="shared" si="57"/>
        <v>0</v>
      </c>
      <c r="O295" s="82">
        <f t="shared" si="58"/>
        <v>0</v>
      </c>
      <c r="P295" s="82">
        <f t="shared" si="59"/>
        <v>0</v>
      </c>
      <c r="Q295" s="82">
        <f t="shared" si="60"/>
        <v>0</v>
      </c>
    </row>
    <row r="296" spans="3:17" ht="30">
      <c r="C296" s="181"/>
      <c r="D296" s="121" t="s">
        <v>383</v>
      </c>
      <c r="E296" s="85" t="s">
        <v>263</v>
      </c>
      <c r="F296" s="80" t="s">
        <v>16</v>
      </c>
      <c r="G296" s="81">
        <v>1</v>
      </c>
      <c r="H296" s="84">
        <v>1</v>
      </c>
      <c r="I296" s="84">
        <f t="shared" si="65"/>
        <v>2</v>
      </c>
      <c r="J296" s="83"/>
      <c r="K296" s="105"/>
      <c r="L296" s="116">
        <f t="shared" si="67"/>
        <v>0</v>
      </c>
      <c r="M296" s="82">
        <f t="shared" si="56"/>
        <v>0</v>
      </c>
      <c r="N296" s="82">
        <f t="shared" si="57"/>
        <v>0</v>
      </c>
      <c r="O296" s="82">
        <f t="shared" si="58"/>
        <v>0</v>
      </c>
      <c r="P296" s="82">
        <f t="shared" si="59"/>
        <v>0</v>
      </c>
      <c r="Q296" s="82">
        <f t="shared" si="60"/>
        <v>0</v>
      </c>
    </row>
    <row r="297" spans="3:17" ht="30">
      <c r="C297" s="181"/>
      <c r="D297" s="121" t="s">
        <v>384</v>
      </c>
      <c r="E297" s="85" t="s">
        <v>264</v>
      </c>
      <c r="F297" s="80" t="s">
        <v>16</v>
      </c>
      <c r="G297" s="81">
        <v>1</v>
      </c>
      <c r="H297" s="84">
        <v>1</v>
      </c>
      <c r="I297" s="84">
        <f t="shared" si="65"/>
        <v>2</v>
      </c>
      <c r="J297" s="83"/>
      <c r="K297" s="105"/>
      <c r="L297" s="116">
        <f t="shared" si="67"/>
        <v>0</v>
      </c>
      <c r="M297" s="82">
        <f t="shared" si="56"/>
        <v>0</v>
      </c>
      <c r="N297" s="82">
        <f t="shared" si="57"/>
        <v>0</v>
      </c>
      <c r="O297" s="82">
        <f t="shared" si="58"/>
        <v>0</v>
      </c>
      <c r="P297" s="82">
        <f t="shared" si="59"/>
        <v>0</v>
      </c>
      <c r="Q297" s="82">
        <f t="shared" si="60"/>
        <v>0</v>
      </c>
    </row>
    <row r="298" spans="3:17" ht="30">
      <c r="C298" s="181"/>
      <c r="D298" s="121" t="s">
        <v>385</v>
      </c>
      <c r="E298" s="85" t="s">
        <v>265</v>
      </c>
      <c r="F298" s="80" t="s">
        <v>16</v>
      </c>
      <c r="G298" s="81">
        <v>1</v>
      </c>
      <c r="H298" s="84">
        <v>1</v>
      </c>
      <c r="I298" s="84">
        <f t="shared" si="65"/>
        <v>2</v>
      </c>
      <c r="J298" s="83"/>
      <c r="K298" s="105"/>
      <c r="L298" s="116">
        <f t="shared" si="67"/>
        <v>0</v>
      </c>
      <c r="M298" s="82">
        <f t="shared" si="56"/>
        <v>0</v>
      </c>
      <c r="N298" s="82">
        <f t="shared" si="57"/>
        <v>0</v>
      </c>
      <c r="O298" s="82">
        <f t="shared" si="58"/>
        <v>0</v>
      </c>
      <c r="P298" s="82">
        <f t="shared" si="59"/>
        <v>0</v>
      </c>
      <c r="Q298" s="82">
        <f t="shared" si="60"/>
        <v>0</v>
      </c>
    </row>
    <row r="299" spans="3:17" ht="30">
      <c r="C299" s="181"/>
      <c r="D299" s="121" t="s">
        <v>386</v>
      </c>
      <c r="E299" s="85" t="s">
        <v>266</v>
      </c>
      <c r="F299" s="80" t="s">
        <v>16</v>
      </c>
      <c r="G299" s="81">
        <v>1</v>
      </c>
      <c r="H299" s="84">
        <v>1</v>
      </c>
      <c r="I299" s="84">
        <f t="shared" si="65"/>
        <v>2</v>
      </c>
      <c r="J299" s="83"/>
      <c r="K299" s="105"/>
      <c r="L299" s="116">
        <f t="shared" si="67"/>
        <v>0</v>
      </c>
      <c r="M299" s="82">
        <f t="shared" si="56"/>
        <v>0</v>
      </c>
      <c r="N299" s="82">
        <f t="shared" si="57"/>
        <v>0</v>
      </c>
      <c r="O299" s="82">
        <f t="shared" si="58"/>
        <v>0</v>
      </c>
      <c r="P299" s="82">
        <f t="shared" si="59"/>
        <v>0</v>
      </c>
      <c r="Q299" s="82">
        <f t="shared" si="60"/>
        <v>0</v>
      </c>
    </row>
    <row r="300" spans="3:17" ht="30">
      <c r="C300" s="181"/>
      <c r="D300" s="121" t="s">
        <v>387</v>
      </c>
      <c r="E300" s="85" t="s">
        <v>267</v>
      </c>
      <c r="F300" s="80" t="s">
        <v>16</v>
      </c>
      <c r="G300" s="81">
        <v>1</v>
      </c>
      <c r="H300" s="84">
        <v>1</v>
      </c>
      <c r="I300" s="84">
        <f t="shared" si="65"/>
        <v>2</v>
      </c>
      <c r="J300" s="83"/>
      <c r="K300" s="105"/>
      <c r="L300" s="116">
        <f t="shared" si="67"/>
        <v>0</v>
      </c>
      <c r="M300" s="82">
        <f t="shared" si="56"/>
        <v>0</v>
      </c>
      <c r="N300" s="82">
        <f t="shared" si="57"/>
        <v>0</v>
      </c>
      <c r="O300" s="82">
        <f t="shared" si="58"/>
        <v>0</v>
      </c>
      <c r="P300" s="82">
        <f t="shared" si="59"/>
        <v>0</v>
      </c>
      <c r="Q300" s="82">
        <f t="shared" si="60"/>
        <v>0</v>
      </c>
    </row>
    <row r="301" spans="3:17" ht="30">
      <c r="C301" s="181"/>
      <c r="D301" s="121" t="s">
        <v>388</v>
      </c>
      <c r="E301" s="85" t="s">
        <v>268</v>
      </c>
      <c r="F301" s="80" t="s">
        <v>16</v>
      </c>
      <c r="G301" s="81">
        <v>1</v>
      </c>
      <c r="H301" s="84">
        <v>1</v>
      </c>
      <c r="I301" s="84">
        <f t="shared" si="65"/>
        <v>2</v>
      </c>
      <c r="J301" s="83"/>
      <c r="K301" s="105"/>
      <c r="L301" s="116">
        <f t="shared" si="67"/>
        <v>0</v>
      </c>
      <c r="M301" s="82">
        <f t="shared" si="56"/>
        <v>0</v>
      </c>
      <c r="N301" s="82">
        <f t="shared" si="57"/>
        <v>0</v>
      </c>
      <c r="O301" s="82">
        <f t="shared" si="58"/>
        <v>0</v>
      </c>
      <c r="P301" s="82">
        <f t="shared" si="59"/>
        <v>0</v>
      </c>
      <c r="Q301" s="82">
        <f t="shared" si="60"/>
        <v>0</v>
      </c>
    </row>
    <row r="302" spans="3:17" ht="30">
      <c r="C302" s="181"/>
      <c r="D302" s="121" t="s">
        <v>269</v>
      </c>
      <c r="E302" s="85" t="s">
        <v>270</v>
      </c>
      <c r="F302" s="80" t="s">
        <v>16</v>
      </c>
      <c r="G302" s="81">
        <v>1</v>
      </c>
      <c r="H302" s="84">
        <v>1</v>
      </c>
      <c r="I302" s="84">
        <f t="shared" si="65"/>
        <v>2</v>
      </c>
      <c r="J302" s="83"/>
      <c r="K302" s="105"/>
      <c r="L302" s="116">
        <f t="shared" si="67"/>
        <v>0</v>
      </c>
      <c r="M302" s="82">
        <f t="shared" si="56"/>
        <v>0</v>
      </c>
      <c r="N302" s="82">
        <f t="shared" si="57"/>
        <v>0</v>
      </c>
      <c r="O302" s="82">
        <f t="shared" si="58"/>
        <v>0</v>
      </c>
      <c r="P302" s="82">
        <f t="shared" si="59"/>
        <v>0</v>
      </c>
      <c r="Q302" s="82">
        <f t="shared" si="60"/>
        <v>0</v>
      </c>
    </row>
    <row r="303" spans="3:17" ht="30">
      <c r="C303" s="181"/>
      <c r="D303" s="121" t="s">
        <v>271</v>
      </c>
      <c r="E303" s="85" t="s">
        <v>272</v>
      </c>
      <c r="F303" s="80" t="s">
        <v>16</v>
      </c>
      <c r="G303" s="81">
        <v>1</v>
      </c>
      <c r="H303" s="84">
        <v>1</v>
      </c>
      <c r="I303" s="84">
        <f t="shared" si="65"/>
        <v>2</v>
      </c>
      <c r="J303" s="83"/>
      <c r="K303" s="105"/>
      <c r="L303" s="116">
        <f t="shared" si="67"/>
        <v>0</v>
      </c>
      <c r="M303" s="82">
        <f t="shared" si="56"/>
        <v>0</v>
      </c>
      <c r="N303" s="82">
        <f t="shared" si="57"/>
        <v>0</v>
      </c>
      <c r="O303" s="82">
        <f t="shared" si="58"/>
        <v>0</v>
      </c>
      <c r="P303" s="82">
        <f t="shared" si="59"/>
        <v>0</v>
      </c>
      <c r="Q303" s="82">
        <f t="shared" si="60"/>
        <v>0</v>
      </c>
    </row>
    <row r="304" spans="3:17" ht="30">
      <c r="C304" s="181"/>
      <c r="D304" s="121" t="s">
        <v>273</v>
      </c>
      <c r="E304" s="85" t="s">
        <v>274</v>
      </c>
      <c r="F304" s="80" t="s">
        <v>16</v>
      </c>
      <c r="G304" s="81">
        <v>1</v>
      </c>
      <c r="H304" s="84">
        <v>1</v>
      </c>
      <c r="I304" s="84">
        <f t="shared" si="65"/>
        <v>2</v>
      </c>
      <c r="J304" s="83"/>
      <c r="K304" s="105"/>
      <c r="L304" s="116">
        <f t="shared" si="67"/>
        <v>0</v>
      </c>
      <c r="M304" s="82">
        <f t="shared" si="56"/>
        <v>0</v>
      </c>
      <c r="N304" s="82">
        <f t="shared" si="57"/>
        <v>0</v>
      </c>
      <c r="O304" s="82">
        <f t="shared" si="58"/>
        <v>0</v>
      </c>
      <c r="P304" s="82">
        <f t="shared" si="59"/>
        <v>0</v>
      </c>
      <c r="Q304" s="82">
        <f t="shared" si="60"/>
        <v>0</v>
      </c>
    </row>
    <row r="305" spans="3:18" s="10" customFormat="1" ht="36" customHeight="1">
      <c r="C305" s="124"/>
      <c r="D305" s="125"/>
      <c r="E305" s="134" t="s">
        <v>390</v>
      </c>
      <c r="F305" s="126"/>
      <c r="G305" s="127"/>
      <c r="H305" s="128"/>
      <c r="I305" s="128"/>
      <c r="J305" s="129"/>
      <c r="K305" s="130"/>
      <c r="L305" s="130"/>
      <c r="M305" s="133">
        <f>M179+M182+M184+M199+M231+M240+M244+M247+M256+M289</f>
        <v>0</v>
      </c>
      <c r="N305" s="133">
        <f t="shared" ref="N305:Q305" si="68">N179+N182+N184+N199+N231+N240+N244+N247+N256+N289</f>
        <v>0</v>
      </c>
      <c r="O305" s="133">
        <f t="shared" si="68"/>
        <v>0</v>
      </c>
      <c r="P305" s="133">
        <f t="shared" si="68"/>
        <v>0</v>
      </c>
      <c r="Q305" s="133">
        <f t="shared" si="68"/>
        <v>0</v>
      </c>
      <c r="R305" s="13"/>
    </row>
    <row r="306" spans="3:18" s="10" customFormat="1" ht="36.75" customHeight="1">
      <c r="C306" s="131"/>
      <c r="D306" s="132"/>
      <c r="E306" s="135" t="s">
        <v>389</v>
      </c>
      <c r="F306" s="136"/>
      <c r="G306" s="137"/>
      <c r="H306" s="138"/>
      <c r="I306" s="138"/>
      <c r="J306" s="139"/>
      <c r="K306" s="140"/>
      <c r="L306" s="140"/>
      <c r="M306" s="145">
        <f>M177+M305</f>
        <v>0</v>
      </c>
      <c r="N306" s="145">
        <f t="shared" ref="N306:Q306" si="69">N177+N305</f>
        <v>0</v>
      </c>
      <c r="O306" s="145">
        <f t="shared" si="69"/>
        <v>0</v>
      </c>
      <c r="P306" s="145">
        <f t="shared" si="69"/>
        <v>0</v>
      </c>
      <c r="Q306" s="145">
        <f t="shared" si="69"/>
        <v>0</v>
      </c>
      <c r="R306" s="13"/>
    </row>
    <row r="307" spans="3:18" ht="15">
      <c r="D307" s="78"/>
      <c r="E307" s="78"/>
      <c r="F307" s="78"/>
      <c r="G307" s="78"/>
      <c r="H307"/>
      <c r="I307"/>
    </row>
    <row r="308" spans="3:18" ht="15">
      <c r="C308" s="79" t="s">
        <v>275</v>
      </c>
      <c r="D308" s="25"/>
    </row>
    <row r="309" spans="3:18">
      <c r="D309" s="25"/>
    </row>
    <row r="310" spans="3:18" ht="15" customHeight="1">
      <c r="C310" s="166" t="s">
        <v>76</v>
      </c>
      <c r="D310" s="166"/>
      <c r="E310" s="166"/>
      <c r="F310" s="64"/>
      <c r="G310" s="65"/>
      <c r="H310" s="65"/>
      <c r="I310" s="104"/>
      <c r="J310" s="66"/>
      <c r="K310" s="10"/>
      <c r="L310" s="10"/>
      <c r="M310" s="10"/>
      <c r="N310" s="10"/>
      <c r="O310" s="10"/>
      <c r="P310" s="10"/>
      <c r="Q310" s="10"/>
    </row>
    <row r="311" spans="3:18" ht="66" customHeight="1">
      <c r="C311" s="167" t="s">
        <v>77</v>
      </c>
      <c r="D311" s="168"/>
      <c r="E311" s="169"/>
      <c r="F311" s="56" t="s">
        <v>78</v>
      </c>
      <c r="G311" s="57">
        <v>2</v>
      </c>
      <c r="H311" s="58"/>
      <c r="I311" s="18">
        <f>H311*G311</f>
        <v>0</v>
      </c>
      <c r="J311" s="59">
        <f>H311*G311</f>
        <v>0</v>
      </c>
      <c r="K311" s="10"/>
      <c r="L311" s="10"/>
      <c r="M311" s="10"/>
      <c r="N311" s="10"/>
      <c r="O311" s="10"/>
      <c r="P311" s="10"/>
      <c r="Q311" s="10"/>
    </row>
    <row r="312" spans="3:18" ht="15" customHeight="1">
      <c r="C312" s="170" t="s">
        <v>79</v>
      </c>
      <c r="D312" s="170"/>
      <c r="E312" s="170"/>
      <c r="F312" s="60" t="s">
        <v>80</v>
      </c>
      <c r="G312" s="61">
        <v>20</v>
      </c>
      <c r="H312" s="61">
        <f>H311*0.2</f>
        <v>0</v>
      </c>
      <c r="I312" s="18">
        <f>I311*0.2</f>
        <v>0</v>
      </c>
      <c r="J312" s="62">
        <f>J311*0.2</f>
        <v>0</v>
      </c>
      <c r="K312" s="10"/>
      <c r="L312" s="10"/>
      <c r="M312" s="10"/>
      <c r="N312" s="10"/>
      <c r="O312" s="10"/>
      <c r="P312" s="10"/>
      <c r="Q312" s="10"/>
    </row>
    <row r="313" spans="3:18" ht="15" customHeight="1">
      <c r="C313" s="171" t="s">
        <v>81</v>
      </c>
      <c r="D313" s="171"/>
      <c r="E313" s="171"/>
      <c r="F313" s="56" t="s">
        <v>82</v>
      </c>
      <c r="G313" s="57"/>
      <c r="H313" s="57">
        <f>H311+H312</f>
        <v>0</v>
      </c>
      <c r="I313" s="18">
        <f>I311+I312</f>
        <v>0</v>
      </c>
      <c r="J313" s="59">
        <f>J311+J312</f>
        <v>0</v>
      </c>
      <c r="K313" s="10"/>
      <c r="L313" s="10"/>
      <c r="M313" s="2"/>
      <c r="N313" s="2"/>
      <c r="O313" s="2"/>
      <c r="P313" s="2"/>
      <c r="Q313" s="25"/>
    </row>
    <row r="314" spans="3:18" ht="27" customHeight="1">
      <c r="C314" s="172" t="s">
        <v>83</v>
      </c>
      <c r="D314" s="172"/>
      <c r="E314" s="172"/>
      <c r="F314" s="172"/>
      <c r="G314" s="172"/>
      <c r="H314" s="172"/>
      <c r="I314" s="172"/>
      <c r="J314" s="87"/>
      <c r="K314" s="87"/>
      <c r="L314" s="87"/>
      <c r="M314" s="87"/>
      <c r="N314" s="87"/>
      <c r="O314" s="2"/>
      <c r="P314" s="2"/>
      <c r="Q314" s="25"/>
    </row>
    <row r="315" spans="3:18" ht="15.75">
      <c r="D315" s="25"/>
      <c r="E315" s="174"/>
      <c r="F315" s="174"/>
      <c r="G315" s="174"/>
      <c r="H315" s="174"/>
      <c r="I315" s="174"/>
      <c r="J315" s="63"/>
      <c r="K315" s="10"/>
      <c r="L315" s="10"/>
      <c r="M315" s="2"/>
      <c r="N315" s="2"/>
      <c r="O315" s="2"/>
      <c r="P315" s="2"/>
      <c r="Q315" s="25"/>
    </row>
    <row r="316" spans="3:18" ht="30" customHeight="1">
      <c r="C316" s="173" t="s">
        <v>84</v>
      </c>
      <c r="D316" s="173"/>
      <c r="E316" s="173"/>
      <c r="F316" s="173"/>
      <c r="G316" s="173"/>
      <c r="H316" s="173"/>
      <c r="I316" s="173"/>
      <c r="J316" s="173"/>
      <c r="K316" s="173"/>
      <c r="L316" s="173"/>
      <c r="M316" s="173"/>
      <c r="N316" s="173"/>
      <c r="O316" s="173"/>
      <c r="P316" s="173"/>
    </row>
    <row r="317" spans="3:18">
      <c r="D317" s="25"/>
      <c r="E317" s="10"/>
      <c r="I317" s="2"/>
      <c r="J317" s="25"/>
      <c r="K317" s="2"/>
    </row>
    <row r="318" spans="3:18">
      <c r="D318" s="25"/>
      <c r="E318" s="10"/>
      <c r="I318" s="2"/>
      <c r="J318" s="25"/>
      <c r="K318" s="2"/>
    </row>
    <row r="319" spans="3:18">
      <c r="D319" s="25"/>
      <c r="E319" s="10"/>
      <c r="I319" s="2"/>
      <c r="J319" s="25"/>
      <c r="K319" s="2"/>
    </row>
    <row r="320" spans="3:18">
      <c r="D320" s="25"/>
      <c r="E320" s="165" t="s">
        <v>13</v>
      </c>
      <c r="F320" s="165"/>
      <c r="G320" s="165"/>
      <c r="H320" s="165"/>
      <c r="I320" s="165"/>
      <c r="J320" s="25"/>
      <c r="K320" s="2"/>
    </row>
    <row r="321" spans="4:11">
      <c r="D321" s="25"/>
      <c r="E321" s="165" t="s">
        <v>14</v>
      </c>
      <c r="F321" s="165"/>
      <c r="G321" s="165"/>
      <c r="H321" s="165"/>
      <c r="I321" s="165"/>
      <c r="J321" s="25"/>
      <c r="K321" s="2"/>
    </row>
    <row r="322" spans="4:11">
      <c r="D322" s="25"/>
    </row>
    <row r="323" spans="4:11">
      <c r="D323" s="25"/>
    </row>
    <row r="324" spans="4:11">
      <c r="D324" s="25"/>
    </row>
    <row r="325" spans="4:11">
      <c r="D325" s="25"/>
    </row>
    <row r="326" spans="4:11">
      <c r="D326" s="25"/>
    </row>
    <row r="327" spans="4:11">
      <c r="D327" s="25"/>
    </row>
    <row r="328" spans="4:11">
      <c r="D328" s="25"/>
    </row>
    <row r="329" spans="4:11">
      <c r="D329" s="25"/>
    </row>
    <row r="330" spans="4:11">
      <c r="D330" s="25"/>
    </row>
    <row r="331" spans="4:11">
      <c r="D331" s="25"/>
    </row>
    <row r="332" spans="4:11">
      <c r="D332" s="25"/>
    </row>
    <row r="333" spans="4:11">
      <c r="D333" s="25"/>
    </row>
    <row r="334" spans="4:11">
      <c r="D334" s="25"/>
    </row>
    <row r="335" spans="4:11">
      <c r="D335" s="25"/>
    </row>
    <row r="336" spans="4:11">
      <c r="D336" s="25"/>
    </row>
    <row r="337" spans="4:4">
      <c r="D337" s="25"/>
    </row>
    <row r="338" spans="4:4">
      <c r="D338" s="25"/>
    </row>
    <row r="339" spans="4:4">
      <c r="D339" s="25"/>
    </row>
    <row r="340" spans="4:4">
      <c r="D340" s="25"/>
    </row>
    <row r="341" spans="4:4">
      <c r="D341" s="25"/>
    </row>
    <row r="342" spans="4:4">
      <c r="D342" s="25"/>
    </row>
    <row r="343" spans="4:4">
      <c r="D343" s="25"/>
    </row>
    <row r="344" spans="4:4">
      <c r="D344" s="25"/>
    </row>
    <row r="345" spans="4:4">
      <c r="D345" s="25"/>
    </row>
    <row r="346" spans="4:4">
      <c r="D346" s="25"/>
    </row>
    <row r="347" spans="4:4">
      <c r="D347" s="25"/>
    </row>
    <row r="348" spans="4:4">
      <c r="D348" s="25"/>
    </row>
    <row r="349" spans="4:4">
      <c r="D349" s="25"/>
    </row>
    <row r="350" spans="4:4">
      <c r="D350" s="25"/>
    </row>
    <row r="351" spans="4:4">
      <c r="D351" s="25"/>
    </row>
    <row r="352" spans="4:4">
      <c r="D352" s="25"/>
    </row>
    <row r="353" spans="4:4">
      <c r="D353" s="25"/>
    </row>
    <row r="354" spans="4:4">
      <c r="D354" s="25"/>
    </row>
    <row r="355" spans="4:4">
      <c r="D355" s="25"/>
    </row>
    <row r="356" spans="4:4">
      <c r="D356" s="25"/>
    </row>
    <row r="357" spans="4:4">
      <c r="D357" s="25"/>
    </row>
    <row r="358" spans="4:4">
      <c r="D358" s="25"/>
    </row>
    <row r="359" spans="4:4">
      <c r="D359" s="25"/>
    </row>
    <row r="360" spans="4:4">
      <c r="D360" s="25"/>
    </row>
    <row r="361" spans="4:4">
      <c r="D361" s="25"/>
    </row>
    <row r="362" spans="4:4">
      <c r="D362" s="25"/>
    </row>
    <row r="363" spans="4:4">
      <c r="D363" s="25"/>
    </row>
    <row r="364" spans="4:4">
      <c r="D364" s="25"/>
    </row>
    <row r="365" spans="4:4">
      <c r="D365" s="25"/>
    </row>
    <row r="366" spans="4:4">
      <c r="D366" s="25"/>
    </row>
    <row r="367" spans="4:4">
      <c r="D367" s="25"/>
    </row>
    <row r="368" spans="4:4">
      <c r="D368" s="25"/>
    </row>
    <row r="369" spans="4:4">
      <c r="D369" s="25"/>
    </row>
    <row r="370" spans="4:4">
      <c r="D370" s="25"/>
    </row>
    <row r="371" spans="4:4">
      <c r="D371" s="25"/>
    </row>
    <row r="372" spans="4:4">
      <c r="D372" s="25"/>
    </row>
    <row r="373" spans="4:4">
      <c r="D373" s="25"/>
    </row>
    <row r="374" spans="4:4">
      <c r="D374" s="25"/>
    </row>
    <row r="375" spans="4:4">
      <c r="D375" s="25"/>
    </row>
    <row r="376" spans="4:4">
      <c r="D376" s="25"/>
    </row>
    <row r="377" spans="4:4">
      <c r="D377" s="25"/>
    </row>
    <row r="378" spans="4:4">
      <c r="D378" s="25"/>
    </row>
    <row r="379" spans="4:4">
      <c r="D379" s="25"/>
    </row>
    <row r="380" spans="4:4">
      <c r="D380" s="25"/>
    </row>
    <row r="381" spans="4:4">
      <c r="D381" s="25"/>
    </row>
    <row r="382" spans="4:4">
      <c r="D382" s="25"/>
    </row>
    <row r="383" spans="4:4">
      <c r="D383" s="25"/>
    </row>
    <row r="384" spans="4:4">
      <c r="D384" s="25"/>
    </row>
    <row r="385" spans="4:4">
      <c r="D385" s="25"/>
    </row>
    <row r="386" spans="4:4">
      <c r="D386" s="25"/>
    </row>
    <row r="387" spans="4:4">
      <c r="D387" s="25"/>
    </row>
    <row r="388" spans="4:4">
      <c r="D388" s="25"/>
    </row>
    <row r="389" spans="4:4">
      <c r="D389" s="25"/>
    </row>
    <row r="390" spans="4:4">
      <c r="D390" s="25"/>
    </row>
    <row r="391" spans="4:4">
      <c r="D391" s="25"/>
    </row>
    <row r="392" spans="4:4">
      <c r="D392" s="25"/>
    </row>
    <row r="393" spans="4:4">
      <c r="D393" s="25"/>
    </row>
    <row r="394" spans="4:4">
      <c r="D394" s="25"/>
    </row>
    <row r="395" spans="4:4">
      <c r="D395" s="25"/>
    </row>
    <row r="396" spans="4:4">
      <c r="D396" s="25"/>
    </row>
    <row r="397" spans="4:4">
      <c r="D397" s="25"/>
    </row>
    <row r="398" spans="4:4">
      <c r="D398" s="25"/>
    </row>
    <row r="399" spans="4:4">
      <c r="D399" s="25"/>
    </row>
    <row r="400" spans="4:4">
      <c r="D400" s="25"/>
    </row>
    <row r="401" spans="4:4">
      <c r="D401" s="25"/>
    </row>
    <row r="402" spans="4:4">
      <c r="D402" s="25"/>
    </row>
    <row r="403" spans="4:4">
      <c r="D403" s="25"/>
    </row>
    <row r="404" spans="4:4">
      <c r="D404" s="25"/>
    </row>
    <row r="405" spans="4:4">
      <c r="D405" s="25"/>
    </row>
    <row r="406" spans="4:4">
      <c r="D406" s="25"/>
    </row>
    <row r="407" spans="4:4">
      <c r="D407" s="25"/>
    </row>
    <row r="408" spans="4:4">
      <c r="D408" s="25"/>
    </row>
    <row r="409" spans="4:4">
      <c r="D409" s="25"/>
    </row>
    <row r="410" spans="4:4">
      <c r="D410" s="25"/>
    </row>
    <row r="411" spans="4:4">
      <c r="D411" s="25"/>
    </row>
    <row r="412" spans="4:4">
      <c r="D412" s="25"/>
    </row>
    <row r="413" spans="4:4">
      <c r="D413" s="25"/>
    </row>
    <row r="414" spans="4:4">
      <c r="D414" s="25"/>
    </row>
    <row r="415" spans="4:4">
      <c r="D415" s="25"/>
    </row>
    <row r="416" spans="4:4">
      <c r="D416" s="25"/>
    </row>
    <row r="417" spans="4:4">
      <c r="D417" s="25"/>
    </row>
    <row r="418" spans="4:4">
      <c r="D418" s="25"/>
    </row>
    <row r="419" spans="4:4">
      <c r="D419" s="25"/>
    </row>
    <row r="420" spans="4:4">
      <c r="D420" s="25"/>
    </row>
    <row r="421" spans="4:4">
      <c r="D421" s="25"/>
    </row>
    <row r="422" spans="4:4">
      <c r="D422" s="25"/>
    </row>
    <row r="423" spans="4:4">
      <c r="D423" s="25"/>
    </row>
    <row r="424" spans="4:4">
      <c r="D424" s="25"/>
    </row>
    <row r="425" spans="4:4">
      <c r="D425" s="25"/>
    </row>
  </sheetData>
  <mergeCells count="55">
    <mergeCell ref="C168:C169"/>
    <mergeCell ref="C170:C176"/>
    <mergeCell ref="C178:Q178"/>
    <mergeCell ref="D168:L168"/>
    <mergeCell ref="D170:L170"/>
    <mergeCell ref="C199:C230"/>
    <mergeCell ref="D179:L179"/>
    <mergeCell ref="C289:C304"/>
    <mergeCell ref="C247:C255"/>
    <mergeCell ref="C244:C246"/>
    <mergeCell ref="C256:C288"/>
    <mergeCell ref="C182:C183"/>
    <mergeCell ref="C240:C243"/>
    <mergeCell ref="C231:C239"/>
    <mergeCell ref="AG57:AK57"/>
    <mergeCell ref="D104:L104"/>
    <mergeCell ref="D152:L152"/>
    <mergeCell ref="E6:P6"/>
    <mergeCell ref="E12:K12"/>
    <mergeCell ref="C55:D55"/>
    <mergeCell ref="C57:C103"/>
    <mergeCell ref="D57:L57"/>
    <mergeCell ref="C54:Q54"/>
    <mergeCell ref="E53:K53"/>
    <mergeCell ref="R16:R48"/>
    <mergeCell ref="E11:K11"/>
    <mergeCell ref="AG56:AK56"/>
    <mergeCell ref="AG51:AK51"/>
    <mergeCell ref="AH50:AP50"/>
    <mergeCell ref="AH52:AS52"/>
    <mergeCell ref="C56:Q56"/>
    <mergeCell ref="D289:L289"/>
    <mergeCell ref="D231:L231"/>
    <mergeCell ref="D240:L240"/>
    <mergeCell ref="D244:L244"/>
    <mergeCell ref="D247:L247"/>
    <mergeCell ref="D256:L256"/>
    <mergeCell ref="D161:L161"/>
    <mergeCell ref="C152:C160"/>
    <mergeCell ref="C104:C151"/>
    <mergeCell ref="D182:K182"/>
    <mergeCell ref="D184:K184"/>
    <mergeCell ref="D199:L199"/>
    <mergeCell ref="C179:C181"/>
    <mergeCell ref="C161:C167"/>
    <mergeCell ref="C184:C198"/>
    <mergeCell ref="E321:I321"/>
    <mergeCell ref="C310:E310"/>
    <mergeCell ref="C311:E311"/>
    <mergeCell ref="C312:E312"/>
    <mergeCell ref="C313:E313"/>
    <mergeCell ref="C314:I314"/>
    <mergeCell ref="C316:P316"/>
    <mergeCell ref="E315:I315"/>
    <mergeCell ref="E320:I320"/>
  </mergeCells>
  <printOptions horizontalCentered="1"/>
  <pageMargins left="0.9055118110236221" right="0.31496062992125984" top="0.15748031496062992" bottom="0.19685039370078741" header="0.15748031496062992" footer="0.19685039370078741"/>
  <pageSetup paperSize="9" scale="36" fitToHeight="2" orientation="portrait" r:id="rId1"/>
  <headerFooter alignWithMargins="0"/>
  <rowBreaks count="1" manualBreakCount="1">
    <brk id="103" min="2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детализация</vt:lpstr>
      <vt:lpstr>Лист1</vt:lpstr>
      <vt:lpstr>детализация!Заголовки_для_печати</vt:lpstr>
      <vt:lpstr>детализация!Область_печати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2020-05-25T06:34:19Z</dcterms:modified>
</cp:coreProperties>
</file>